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1BE6B2F2-0676-4F32-8BFB-469631A985E0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NN'!$A$5:$O$121</definedName>
    <definedName name="_xlnm._FilterDatabase" localSheetId="0" hidden="1">'ĐẤT PNN'!$A$4:$O$140</definedName>
    <definedName name="_xlnm.Print_Area" localSheetId="1">'ĐẤT NN'!$C$1:$O$121</definedName>
    <definedName name="_xlnm.Print_Area" localSheetId="0">'ĐẤT PNN'!$C$1:$O$140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0" i="1" l="1"/>
  <c r="N110" i="1"/>
  <c r="O109" i="1"/>
  <c r="N109" i="1"/>
  <c r="O108" i="1"/>
  <c r="N108" i="1"/>
  <c r="O107" i="1"/>
  <c r="N107" i="1"/>
  <c r="O106" i="1"/>
  <c r="N106" i="1"/>
  <c r="O105" i="1"/>
  <c r="N105" i="1"/>
  <c r="O104" i="1"/>
  <c r="N104" i="1"/>
  <c r="O103" i="1"/>
  <c r="N103" i="1"/>
  <c r="O102" i="1"/>
  <c r="N102" i="1"/>
  <c r="O101" i="1"/>
  <c r="N101" i="1"/>
  <c r="O72" i="1"/>
  <c r="N72" i="1"/>
  <c r="O71" i="1"/>
  <c r="N71" i="1"/>
  <c r="O70" i="1"/>
  <c r="N70" i="1"/>
  <c r="O69" i="1"/>
  <c r="N69" i="1"/>
  <c r="O68" i="1"/>
  <c r="N68" i="1"/>
  <c r="O67" i="1"/>
  <c r="N67" i="1"/>
  <c r="O66" i="1"/>
  <c r="N66" i="1"/>
  <c r="O65" i="1"/>
  <c r="N65" i="1"/>
  <c r="O26" i="1"/>
  <c r="N26" i="1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7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44" i="2"/>
  <c r="N38" i="2"/>
  <c r="N37" i="2"/>
  <c r="N36" i="2"/>
  <c r="N35" i="2"/>
  <c r="N34" i="2"/>
  <c r="N33" i="2"/>
  <c r="N32" i="2"/>
  <c r="N31" i="2"/>
  <c r="N30" i="2"/>
  <c r="N29" i="2"/>
  <c r="N28" i="2"/>
  <c r="N27" i="2"/>
  <c r="N25" i="2"/>
  <c r="N24" i="2"/>
  <c r="N23" i="2"/>
  <c r="N22" i="2"/>
  <c r="N21" i="2"/>
  <c r="N20" i="2"/>
  <c r="N19" i="2"/>
  <c r="N18" i="2"/>
  <c r="N17" i="2"/>
  <c r="N14" i="2"/>
  <c r="N13" i="2"/>
  <c r="N12" i="2"/>
  <c r="N11" i="2"/>
  <c r="N10" i="2"/>
  <c r="N9" i="2"/>
  <c r="N8" i="2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F16" i="2"/>
  <c r="N7" i="2"/>
  <c r="K120" i="2" l="1"/>
  <c r="K119" i="2"/>
  <c r="L119" i="2" s="1"/>
  <c r="M119" i="2" s="1"/>
  <c r="K118" i="2"/>
  <c r="L118" i="2" s="1"/>
  <c r="M118" i="2" s="1"/>
  <c r="K117" i="2"/>
  <c r="L117" i="2" s="1"/>
  <c r="M117" i="2" s="1"/>
  <c r="K116" i="2"/>
  <c r="K115" i="2"/>
  <c r="K114" i="2"/>
  <c r="L114" i="2" s="1"/>
  <c r="M114" i="2" s="1"/>
  <c r="K113" i="2"/>
  <c r="L113" i="2" s="1"/>
  <c r="M113" i="2" s="1"/>
  <c r="K112" i="2"/>
  <c r="K111" i="2"/>
  <c r="L111" i="2" s="1"/>
  <c r="M111" i="2" s="1"/>
  <c r="K110" i="2"/>
  <c r="K109" i="2"/>
  <c r="K108" i="2"/>
  <c r="L108" i="2" s="1"/>
  <c r="M108" i="2" s="1"/>
  <c r="K107" i="2"/>
  <c r="L107" i="2" s="1"/>
  <c r="M107" i="2" s="1"/>
  <c r="K106" i="2"/>
  <c r="K105" i="2"/>
  <c r="L105" i="2" s="1"/>
  <c r="M105" i="2" s="1"/>
  <c r="K104" i="2"/>
  <c r="K103" i="2"/>
  <c r="K102" i="2"/>
  <c r="L102" i="2" s="1"/>
  <c r="M102" i="2" s="1"/>
  <c r="K101" i="2"/>
  <c r="L101" i="2" s="1"/>
  <c r="M101" i="2" s="1"/>
  <c r="K100" i="2"/>
  <c r="L100" i="2" s="1"/>
  <c r="M100" i="2" s="1"/>
  <c r="K99" i="2"/>
  <c r="L99" i="2" s="1"/>
  <c r="M99" i="2" s="1"/>
  <c r="K98" i="2"/>
  <c r="K97" i="2"/>
  <c r="K96" i="2"/>
  <c r="L96" i="2" s="1"/>
  <c r="M96" i="2" s="1"/>
  <c r="K95" i="2"/>
  <c r="L95" i="2" s="1"/>
  <c r="M95" i="2" s="1"/>
  <c r="K94" i="2"/>
  <c r="K93" i="2"/>
  <c r="L93" i="2" s="1"/>
  <c r="M93" i="2" s="1"/>
  <c r="K92" i="2"/>
  <c r="K91" i="2"/>
  <c r="K90" i="2"/>
  <c r="L90" i="2" s="1"/>
  <c r="M90" i="2" s="1"/>
  <c r="K89" i="2"/>
  <c r="L89" i="2" s="1"/>
  <c r="M89" i="2" s="1"/>
  <c r="K88" i="2"/>
  <c r="L88" i="2" s="1"/>
  <c r="M88" i="2" s="1"/>
  <c r="K87" i="2"/>
  <c r="L87" i="2" s="1"/>
  <c r="M87" i="2" s="1"/>
  <c r="K86" i="2"/>
  <c r="K85" i="2"/>
  <c r="K84" i="2"/>
  <c r="K83" i="2"/>
  <c r="L83" i="2" s="1"/>
  <c r="M83" i="2" s="1"/>
  <c r="K82" i="2"/>
  <c r="K81" i="2"/>
  <c r="L81" i="2" s="1"/>
  <c r="M81" i="2" s="1"/>
  <c r="K80" i="2"/>
  <c r="K79" i="2"/>
  <c r="K78" i="2"/>
  <c r="L78" i="2" s="1"/>
  <c r="M78" i="2" s="1"/>
  <c r="K77" i="2"/>
  <c r="L77" i="2" s="1"/>
  <c r="M77" i="2" s="1"/>
  <c r="K76" i="2"/>
  <c r="K75" i="2"/>
  <c r="L75" i="2" s="1"/>
  <c r="M75" i="2" s="1"/>
  <c r="K74" i="2"/>
  <c r="K73" i="2"/>
  <c r="K72" i="2"/>
  <c r="L72" i="2" s="1"/>
  <c r="M72" i="2" s="1"/>
  <c r="K71" i="2"/>
  <c r="L71" i="2" s="1"/>
  <c r="M71" i="2" s="1"/>
  <c r="K70" i="2"/>
  <c r="K69" i="2"/>
  <c r="L69" i="2" s="1"/>
  <c r="M69" i="2" s="1"/>
  <c r="K68" i="2"/>
  <c r="K67" i="2"/>
  <c r="K66" i="2"/>
  <c r="K65" i="2"/>
  <c r="L65" i="2" s="1"/>
  <c r="M65" i="2" s="1"/>
  <c r="K64" i="2"/>
  <c r="K63" i="2"/>
  <c r="K62" i="2"/>
  <c r="K61" i="2"/>
  <c r="K60" i="2"/>
  <c r="K59" i="2"/>
  <c r="L59" i="2" s="1"/>
  <c r="M59" i="2" s="1"/>
  <c r="K58" i="2"/>
  <c r="K57" i="2"/>
  <c r="L57" i="2" s="1"/>
  <c r="M57" i="2" s="1"/>
  <c r="K56" i="2"/>
  <c r="K55" i="2"/>
  <c r="K54" i="2"/>
  <c r="K53" i="2"/>
  <c r="L53" i="2" s="1"/>
  <c r="M53" i="2" s="1"/>
  <c r="K52" i="2"/>
  <c r="K51" i="2"/>
  <c r="L51" i="2" s="1"/>
  <c r="M51" i="2" s="1"/>
  <c r="K50" i="2"/>
  <c r="K49" i="2"/>
  <c r="K48" i="2"/>
  <c r="K47" i="2"/>
  <c r="L47" i="2" s="1"/>
  <c r="M47" i="2" s="1"/>
  <c r="K46" i="2"/>
  <c r="K45" i="2"/>
  <c r="L45" i="2" s="1"/>
  <c r="M45" i="2" s="1"/>
  <c r="K44" i="2"/>
  <c r="K43" i="2"/>
  <c r="K42" i="2"/>
  <c r="L42" i="2" s="1"/>
  <c r="M42" i="2" s="1"/>
  <c r="K41" i="2"/>
  <c r="L41" i="2" s="1"/>
  <c r="M41" i="2" s="1"/>
  <c r="K40" i="2"/>
  <c r="K39" i="2"/>
  <c r="L39" i="2" s="1"/>
  <c r="M39" i="2" s="1"/>
  <c r="K38" i="2"/>
  <c r="K37" i="2"/>
  <c r="K36" i="2"/>
  <c r="K35" i="2"/>
  <c r="L35" i="2" s="1"/>
  <c r="M35" i="2" s="1"/>
  <c r="K34" i="2"/>
  <c r="K33" i="2"/>
  <c r="L33" i="2" s="1"/>
  <c r="M33" i="2" s="1"/>
  <c r="K32" i="2"/>
  <c r="K31" i="2"/>
  <c r="K30" i="2"/>
  <c r="K29" i="2"/>
  <c r="L29" i="2" s="1"/>
  <c r="M29" i="2" s="1"/>
  <c r="K28" i="2"/>
  <c r="K27" i="2"/>
  <c r="L27" i="2" s="1"/>
  <c r="M27" i="2" s="1"/>
  <c r="K26" i="2"/>
  <c r="K25" i="2"/>
  <c r="K24" i="2"/>
  <c r="K23" i="2"/>
  <c r="K22" i="2"/>
  <c r="K21" i="2"/>
  <c r="K20" i="2"/>
  <c r="K19" i="2"/>
  <c r="K18" i="2"/>
  <c r="K17" i="2"/>
  <c r="L17" i="2" s="1"/>
  <c r="M17" i="2" s="1"/>
  <c r="K16" i="2"/>
  <c r="K15" i="2"/>
  <c r="L15" i="2" s="1"/>
  <c r="M15" i="2" s="1"/>
  <c r="K14" i="2"/>
  <c r="K13" i="2"/>
  <c r="K12" i="2"/>
  <c r="L12" i="2" s="1"/>
  <c r="M12" i="2" s="1"/>
  <c r="K11" i="2"/>
  <c r="L11" i="2" s="1"/>
  <c r="M11" i="2" s="1"/>
  <c r="K10" i="2"/>
  <c r="K9" i="2"/>
  <c r="L9" i="2" s="1"/>
  <c r="M9" i="2" s="1"/>
  <c r="K8" i="2"/>
  <c r="K7" i="2"/>
  <c r="C8" i="2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R65" i="1"/>
  <c r="U65" i="1" s="1"/>
  <c r="K65" i="1" s="1"/>
  <c r="S65" i="1"/>
  <c r="V65" i="1" s="1"/>
  <c r="L65" i="1" s="1"/>
  <c r="T65" i="1"/>
  <c r="J65" i="1" s="1"/>
  <c r="J66" i="1"/>
  <c r="R66" i="1"/>
  <c r="U66" i="1" s="1"/>
  <c r="K66" i="1" s="1"/>
  <c r="S66" i="1"/>
  <c r="V66" i="1" s="1"/>
  <c r="L66" i="1" s="1"/>
  <c r="T66" i="1"/>
  <c r="R67" i="1"/>
  <c r="S67" i="1"/>
  <c r="V67" i="1" s="1"/>
  <c r="L67" i="1" s="1"/>
  <c r="T67" i="1"/>
  <c r="J67" i="1" s="1"/>
  <c r="U67" i="1"/>
  <c r="K67" i="1" s="1"/>
  <c r="R68" i="1"/>
  <c r="U68" i="1" s="1"/>
  <c r="K68" i="1" s="1"/>
  <c r="S68" i="1"/>
  <c r="V68" i="1" s="1"/>
  <c r="L68" i="1" s="1"/>
  <c r="T68" i="1"/>
  <c r="J68" i="1" s="1"/>
  <c r="R69" i="1"/>
  <c r="U69" i="1" s="1"/>
  <c r="K69" i="1" s="1"/>
  <c r="S69" i="1"/>
  <c r="V69" i="1" s="1"/>
  <c r="L69" i="1" s="1"/>
  <c r="T69" i="1"/>
  <c r="J69" i="1" s="1"/>
  <c r="R70" i="1"/>
  <c r="U70" i="1" s="1"/>
  <c r="K70" i="1" s="1"/>
  <c r="S70" i="1"/>
  <c r="V70" i="1" s="1"/>
  <c r="L70" i="1" s="1"/>
  <c r="T70" i="1"/>
  <c r="J70" i="1" s="1"/>
  <c r="R71" i="1"/>
  <c r="U71" i="1" s="1"/>
  <c r="K71" i="1" s="1"/>
  <c r="S71" i="1"/>
  <c r="V71" i="1" s="1"/>
  <c r="L71" i="1" s="1"/>
  <c r="T71" i="1"/>
  <c r="J71" i="1" s="1"/>
  <c r="R72" i="1"/>
  <c r="U72" i="1" s="1"/>
  <c r="K72" i="1" s="1"/>
  <c r="S72" i="1"/>
  <c r="V72" i="1" s="1"/>
  <c r="L72" i="1" s="1"/>
  <c r="T72" i="1"/>
  <c r="J72" i="1" s="1"/>
  <c r="R73" i="1"/>
  <c r="U73" i="1" s="1"/>
  <c r="K73" i="1" s="1"/>
  <c r="S73" i="1"/>
  <c r="V73" i="1" s="1"/>
  <c r="L73" i="1" s="1"/>
  <c r="T73" i="1"/>
  <c r="J73" i="1" s="1"/>
  <c r="M73" i="1" s="1"/>
  <c r="R74" i="1"/>
  <c r="U74" i="1" s="1"/>
  <c r="K74" i="1" s="1"/>
  <c r="S74" i="1"/>
  <c r="V74" i="1" s="1"/>
  <c r="L74" i="1" s="1"/>
  <c r="T74" i="1"/>
  <c r="J74" i="1" s="1"/>
  <c r="M74" i="1" s="1"/>
  <c r="R75" i="1"/>
  <c r="U75" i="1" s="1"/>
  <c r="K75" i="1" s="1"/>
  <c r="S75" i="1"/>
  <c r="V75" i="1" s="1"/>
  <c r="L75" i="1" s="1"/>
  <c r="T75" i="1"/>
  <c r="J75" i="1" s="1"/>
  <c r="M75" i="1" s="1"/>
  <c r="R76" i="1"/>
  <c r="U76" i="1" s="1"/>
  <c r="K76" i="1" s="1"/>
  <c r="S76" i="1"/>
  <c r="V76" i="1" s="1"/>
  <c r="L76" i="1" s="1"/>
  <c r="T76" i="1"/>
  <c r="J76" i="1" s="1"/>
  <c r="M76" i="1" s="1"/>
  <c r="R77" i="1"/>
  <c r="U77" i="1" s="1"/>
  <c r="K77" i="1" s="1"/>
  <c r="S77" i="1"/>
  <c r="V77" i="1" s="1"/>
  <c r="L77" i="1" s="1"/>
  <c r="T77" i="1"/>
  <c r="J77" i="1" s="1"/>
  <c r="M77" i="1" s="1"/>
  <c r="R78" i="1"/>
  <c r="U78" i="1" s="1"/>
  <c r="K78" i="1" s="1"/>
  <c r="S78" i="1"/>
  <c r="V78" i="1" s="1"/>
  <c r="L78" i="1" s="1"/>
  <c r="T78" i="1"/>
  <c r="J78" i="1" s="1"/>
  <c r="M78" i="1" s="1"/>
  <c r="R79" i="1"/>
  <c r="U79" i="1" s="1"/>
  <c r="K79" i="1" s="1"/>
  <c r="S79" i="1"/>
  <c r="V79" i="1" s="1"/>
  <c r="L79" i="1" s="1"/>
  <c r="T79" i="1"/>
  <c r="J79" i="1" s="1"/>
  <c r="M79" i="1" s="1"/>
  <c r="R80" i="1"/>
  <c r="U80" i="1" s="1"/>
  <c r="K80" i="1" s="1"/>
  <c r="S80" i="1"/>
  <c r="V80" i="1" s="1"/>
  <c r="L80" i="1" s="1"/>
  <c r="T80" i="1"/>
  <c r="J80" i="1" s="1"/>
  <c r="M80" i="1" s="1"/>
  <c r="R81" i="1"/>
  <c r="U81" i="1" s="1"/>
  <c r="K81" i="1" s="1"/>
  <c r="S81" i="1"/>
  <c r="V81" i="1" s="1"/>
  <c r="L81" i="1" s="1"/>
  <c r="T81" i="1"/>
  <c r="J81" i="1" s="1"/>
  <c r="M81" i="1" s="1"/>
  <c r="R82" i="1"/>
  <c r="U82" i="1" s="1"/>
  <c r="K82" i="1" s="1"/>
  <c r="S82" i="1"/>
  <c r="V82" i="1" s="1"/>
  <c r="L82" i="1" s="1"/>
  <c r="T82" i="1"/>
  <c r="J82" i="1" s="1"/>
  <c r="M82" i="1" s="1"/>
  <c r="R83" i="1"/>
  <c r="U83" i="1" s="1"/>
  <c r="K83" i="1" s="1"/>
  <c r="S83" i="1"/>
  <c r="V83" i="1" s="1"/>
  <c r="L83" i="1" s="1"/>
  <c r="T83" i="1"/>
  <c r="J83" i="1" s="1"/>
  <c r="M83" i="1" s="1"/>
  <c r="R84" i="1"/>
  <c r="U84" i="1" s="1"/>
  <c r="K84" i="1" s="1"/>
  <c r="S84" i="1"/>
  <c r="V84" i="1" s="1"/>
  <c r="L84" i="1" s="1"/>
  <c r="T84" i="1"/>
  <c r="J84" i="1" s="1"/>
  <c r="M84" i="1" s="1"/>
  <c r="T140" i="1"/>
  <c r="J140" i="1" s="1"/>
  <c r="S140" i="1"/>
  <c r="V140" i="1" s="1"/>
  <c r="L140" i="1" s="1"/>
  <c r="R140" i="1"/>
  <c r="U140" i="1" s="1"/>
  <c r="K140" i="1" s="1"/>
  <c r="T139" i="1"/>
  <c r="J139" i="1" s="1"/>
  <c r="S139" i="1"/>
  <c r="V139" i="1" s="1"/>
  <c r="L139" i="1" s="1"/>
  <c r="R139" i="1"/>
  <c r="U139" i="1" s="1"/>
  <c r="K139" i="1" s="1"/>
  <c r="T138" i="1"/>
  <c r="J138" i="1" s="1"/>
  <c r="M138" i="1" s="1"/>
  <c r="O138" i="1" s="1"/>
  <c r="S138" i="1"/>
  <c r="V138" i="1" s="1"/>
  <c r="L138" i="1" s="1"/>
  <c r="R138" i="1"/>
  <c r="U138" i="1" s="1"/>
  <c r="K138" i="1" s="1"/>
  <c r="T137" i="1"/>
  <c r="J137" i="1" s="1"/>
  <c r="M137" i="1" s="1"/>
  <c r="O137" i="1" s="1"/>
  <c r="S137" i="1"/>
  <c r="V137" i="1" s="1"/>
  <c r="L137" i="1" s="1"/>
  <c r="R137" i="1"/>
  <c r="U137" i="1" s="1"/>
  <c r="K137" i="1" s="1"/>
  <c r="T136" i="1"/>
  <c r="J136" i="1" s="1"/>
  <c r="M136" i="1" s="1"/>
  <c r="O136" i="1" s="1"/>
  <c r="S136" i="1"/>
  <c r="V136" i="1" s="1"/>
  <c r="L136" i="1" s="1"/>
  <c r="R136" i="1"/>
  <c r="U136" i="1" s="1"/>
  <c r="K136" i="1" s="1"/>
  <c r="T135" i="1"/>
  <c r="J135" i="1" s="1"/>
  <c r="M135" i="1" s="1"/>
  <c r="O135" i="1" s="1"/>
  <c r="S135" i="1"/>
  <c r="V135" i="1" s="1"/>
  <c r="L135" i="1" s="1"/>
  <c r="R135" i="1"/>
  <c r="U135" i="1" s="1"/>
  <c r="K135" i="1" s="1"/>
  <c r="T134" i="1"/>
  <c r="J134" i="1" s="1"/>
  <c r="M134" i="1" s="1"/>
  <c r="N134" i="1" s="1"/>
  <c r="S134" i="1"/>
  <c r="V134" i="1" s="1"/>
  <c r="L134" i="1" s="1"/>
  <c r="R134" i="1"/>
  <c r="U134" i="1" s="1"/>
  <c r="K134" i="1" s="1"/>
  <c r="T133" i="1"/>
  <c r="J133" i="1" s="1"/>
  <c r="M133" i="1" s="1"/>
  <c r="S133" i="1"/>
  <c r="V133" i="1" s="1"/>
  <c r="L133" i="1" s="1"/>
  <c r="R133" i="1"/>
  <c r="U133" i="1" s="1"/>
  <c r="K133" i="1" s="1"/>
  <c r="T132" i="1"/>
  <c r="J132" i="1" s="1"/>
  <c r="M132" i="1" s="1"/>
  <c r="O132" i="1" s="1"/>
  <c r="S132" i="1"/>
  <c r="V132" i="1" s="1"/>
  <c r="L132" i="1" s="1"/>
  <c r="R132" i="1"/>
  <c r="U132" i="1" s="1"/>
  <c r="K132" i="1" s="1"/>
  <c r="T131" i="1"/>
  <c r="J131" i="1" s="1"/>
  <c r="M131" i="1" s="1"/>
  <c r="S131" i="1"/>
  <c r="V131" i="1" s="1"/>
  <c r="L131" i="1" s="1"/>
  <c r="R131" i="1"/>
  <c r="U131" i="1" s="1"/>
  <c r="K131" i="1" s="1"/>
  <c r="T130" i="1"/>
  <c r="J130" i="1" s="1"/>
  <c r="M130" i="1" s="1"/>
  <c r="O130" i="1" s="1"/>
  <c r="S130" i="1"/>
  <c r="V130" i="1" s="1"/>
  <c r="L130" i="1" s="1"/>
  <c r="R130" i="1"/>
  <c r="U130" i="1" s="1"/>
  <c r="K130" i="1" s="1"/>
  <c r="T129" i="1"/>
  <c r="J129" i="1" s="1"/>
  <c r="M129" i="1" s="1"/>
  <c r="O129" i="1" s="1"/>
  <c r="S129" i="1"/>
  <c r="V129" i="1" s="1"/>
  <c r="L129" i="1" s="1"/>
  <c r="R129" i="1"/>
  <c r="U129" i="1" s="1"/>
  <c r="K129" i="1" s="1"/>
  <c r="T128" i="1"/>
  <c r="J128" i="1" s="1"/>
  <c r="M128" i="1" s="1"/>
  <c r="S128" i="1"/>
  <c r="V128" i="1" s="1"/>
  <c r="L128" i="1" s="1"/>
  <c r="R128" i="1"/>
  <c r="U128" i="1" s="1"/>
  <c r="K128" i="1" s="1"/>
  <c r="T127" i="1"/>
  <c r="J127" i="1" s="1"/>
  <c r="M127" i="1" s="1"/>
  <c r="S127" i="1"/>
  <c r="V127" i="1" s="1"/>
  <c r="L127" i="1" s="1"/>
  <c r="R127" i="1"/>
  <c r="U127" i="1" s="1"/>
  <c r="K127" i="1" s="1"/>
  <c r="V126" i="1"/>
  <c r="L126" i="1" s="1"/>
  <c r="T126" i="1"/>
  <c r="J126" i="1" s="1"/>
  <c r="M126" i="1" s="1"/>
  <c r="S126" i="1"/>
  <c r="R126" i="1"/>
  <c r="U126" i="1" s="1"/>
  <c r="K126" i="1" s="1"/>
  <c r="T125" i="1"/>
  <c r="J125" i="1" s="1"/>
  <c r="M125" i="1" s="1"/>
  <c r="S125" i="1"/>
  <c r="V125" i="1" s="1"/>
  <c r="L125" i="1" s="1"/>
  <c r="R125" i="1"/>
  <c r="U125" i="1" s="1"/>
  <c r="K125" i="1" s="1"/>
  <c r="T124" i="1"/>
  <c r="J124" i="1" s="1"/>
  <c r="M124" i="1" s="1"/>
  <c r="S124" i="1"/>
  <c r="V124" i="1" s="1"/>
  <c r="L124" i="1" s="1"/>
  <c r="R124" i="1"/>
  <c r="U124" i="1" s="1"/>
  <c r="K124" i="1" s="1"/>
  <c r="T123" i="1"/>
  <c r="J123" i="1" s="1"/>
  <c r="M123" i="1" s="1"/>
  <c r="S123" i="1"/>
  <c r="V123" i="1" s="1"/>
  <c r="L123" i="1" s="1"/>
  <c r="R123" i="1"/>
  <c r="U123" i="1" s="1"/>
  <c r="K123" i="1" s="1"/>
  <c r="T122" i="1"/>
  <c r="J122" i="1" s="1"/>
  <c r="S122" i="1"/>
  <c r="V122" i="1" s="1"/>
  <c r="L122" i="1" s="1"/>
  <c r="R122" i="1"/>
  <c r="U122" i="1" s="1"/>
  <c r="K122" i="1" s="1"/>
  <c r="T121" i="1"/>
  <c r="J121" i="1" s="1"/>
  <c r="M121" i="1" s="1"/>
  <c r="S121" i="1"/>
  <c r="V121" i="1" s="1"/>
  <c r="L121" i="1" s="1"/>
  <c r="R121" i="1"/>
  <c r="U121" i="1" s="1"/>
  <c r="K121" i="1" s="1"/>
  <c r="T120" i="1"/>
  <c r="J120" i="1" s="1"/>
  <c r="M120" i="1" s="1"/>
  <c r="N120" i="1" s="1"/>
  <c r="S120" i="1"/>
  <c r="V120" i="1" s="1"/>
  <c r="L120" i="1" s="1"/>
  <c r="R120" i="1"/>
  <c r="U120" i="1" s="1"/>
  <c r="K120" i="1" s="1"/>
  <c r="T119" i="1"/>
  <c r="J119" i="1" s="1"/>
  <c r="M119" i="1" s="1"/>
  <c r="S119" i="1"/>
  <c r="V119" i="1" s="1"/>
  <c r="L119" i="1" s="1"/>
  <c r="R119" i="1"/>
  <c r="U119" i="1" s="1"/>
  <c r="K119" i="1" s="1"/>
  <c r="T118" i="1"/>
  <c r="J118" i="1" s="1"/>
  <c r="M118" i="1" s="1"/>
  <c r="S118" i="1"/>
  <c r="V118" i="1" s="1"/>
  <c r="L118" i="1" s="1"/>
  <c r="R118" i="1"/>
  <c r="U118" i="1" s="1"/>
  <c r="K118" i="1" s="1"/>
  <c r="T117" i="1"/>
  <c r="J117" i="1" s="1"/>
  <c r="S117" i="1"/>
  <c r="V117" i="1" s="1"/>
  <c r="L117" i="1" s="1"/>
  <c r="R117" i="1"/>
  <c r="U117" i="1" s="1"/>
  <c r="K117" i="1" s="1"/>
  <c r="T116" i="1"/>
  <c r="J116" i="1" s="1"/>
  <c r="M116" i="1" s="1"/>
  <c r="S116" i="1"/>
  <c r="V116" i="1" s="1"/>
  <c r="L116" i="1" s="1"/>
  <c r="R116" i="1"/>
  <c r="U116" i="1" s="1"/>
  <c r="K116" i="1" s="1"/>
  <c r="T115" i="1"/>
  <c r="J115" i="1" s="1"/>
  <c r="S115" i="1"/>
  <c r="V115" i="1" s="1"/>
  <c r="L115" i="1" s="1"/>
  <c r="R115" i="1"/>
  <c r="U115" i="1" s="1"/>
  <c r="K115" i="1" s="1"/>
  <c r="T114" i="1"/>
  <c r="J114" i="1" s="1"/>
  <c r="M114" i="1" s="1"/>
  <c r="S114" i="1"/>
  <c r="V114" i="1" s="1"/>
  <c r="L114" i="1" s="1"/>
  <c r="R114" i="1"/>
  <c r="U114" i="1" s="1"/>
  <c r="K114" i="1" s="1"/>
  <c r="T113" i="1"/>
  <c r="J113" i="1" s="1"/>
  <c r="M113" i="1" s="1"/>
  <c r="S113" i="1"/>
  <c r="V113" i="1" s="1"/>
  <c r="L113" i="1" s="1"/>
  <c r="R113" i="1"/>
  <c r="U113" i="1" s="1"/>
  <c r="K113" i="1" s="1"/>
  <c r="T112" i="1"/>
  <c r="J112" i="1" s="1"/>
  <c r="M112" i="1" s="1"/>
  <c r="S112" i="1"/>
  <c r="V112" i="1" s="1"/>
  <c r="L112" i="1" s="1"/>
  <c r="R112" i="1"/>
  <c r="U112" i="1" s="1"/>
  <c r="K112" i="1" s="1"/>
  <c r="T111" i="1"/>
  <c r="J111" i="1" s="1"/>
  <c r="M111" i="1" s="1"/>
  <c r="S111" i="1"/>
  <c r="V111" i="1" s="1"/>
  <c r="L111" i="1" s="1"/>
  <c r="R111" i="1"/>
  <c r="U111" i="1" s="1"/>
  <c r="K111" i="1" s="1"/>
  <c r="T110" i="1"/>
  <c r="J110" i="1" s="1"/>
  <c r="S110" i="1"/>
  <c r="V110" i="1" s="1"/>
  <c r="L110" i="1" s="1"/>
  <c r="R110" i="1"/>
  <c r="U110" i="1" s="1"/>
  <c r="K110" i="1" s="1"/>
  <c r="T109" i="1"/>
  <c r="J109" i="1" s="1"/>
  <c r="S109" i="1"/>
  <c r="V109" i="1" s="1"/>
  <c r="L109" i="1" s="1"/>
  <c r="R109" i="1"/>
  <c r="U109" i="1" s="1"/>
  <c r="K109" i="1" s="1"/>
  <c r="T108" i="1"/>
  <c r="J108" i="1" s="1"/>
  <c r="S108" i="1"/>
  <c r="V108" i="1" s="1"/>
  <c r="L108" i="1" s="1"/>
  <c r="R108" i="1"/>
  <c r="U108" i="1" s="1"/>
  <c r="K108" i="1" s="1"/>
  <c r="T107" i="1"/>
  <c r="J107" i="1" s="1"/>
  <c r="S107" i="1"/>
  <c r="V107" i="1" s="1"/>
  <c r="L107" i="1" s="1"/>
  <c r="R107" i="1"/>
  <c r="U107" i="1" s="1"/>
  <c r="K107" i="1" s="1"/>
  <c r="T106" i="1"/>
  <c r="J106" i="1" s="1"/>
  <c r="S106" i="1"/>
  <c r="V106" i="1" s="1"/>
  <c r="L106" i="1" s="1"/>
  <c r="R106" i="1"/>
  <c r="U106" i="1" s="1"/>
  <c r="K106" i="1" s="1"/>
  <c r="T105" i="1"/>
  <c r="J105" i="1" s="1"/>
  <c r="S105" i="1"/>
  <c r="V105" i="1" s="1"/>
  <c r="L105" i="1" s="1"/>
  <c r="R105" i="1"/>
  <c r="U105" i="1" s="1"/>
  <c r="K105" i="1" s="1"/>
  <c r="T104" i="1"/>
  <c r="J104" i="1" s="1"/>
  <c r="S104" i="1"/>
  <c r="V104" i="1" s="1"/>
  <c r="L104" i="1" s="1"/>
  <c r="R104" i="1"/>
  <c r="U104" i="1" s="1"/>
  <c r="K104" i="1" s="1"/>
  <c r="T103" i="1"/>
  <c r="J103" i="1" s="1"/>
  <c r="S103" i="1"/>
  <c r="V103" i="1" s="1"/>
  <c r="L103" i="1" s="1"/>
  <c r="R103" i="1"/>
  <c r="U103" i="1" s="1"/>
  <c r="K103" i="1" s="1"/>
  <c r="T102" i="1"/>
  <c r="J102" i="1" s="1"/>
  <c r="S102" i="1"/>
  <c r="V102" i="1" s="1"/>
  <c r="L102" i="1" s="1"/>
  <c r="R102" i="1"/>
  <c r="U102" i="1" s="1"/>
  <c r="K102" i="1" s="1"/>
  <c r="T101" i="1"/>
  <c r="J101" i="1" s="1"/>
  <c r="S101" i="1"/>
  <c r="V101" i="1" s="1"/>
  <c r="L101" i="1" s="1"/>
  <c r="R101" i="1"/>
  <c r="U101" i="1" s="1"/>
  <c r="K101" i="1" s="1"/>
  <c r="T100" i="1"/>
  <c r="J100" i="1" s="1"/>
  <c r="M100" i="1" s="1"/>
  <c r="S100" i="1"/>
  <c r="V100" i="1" s="1"/>
  <c r="L100" i="1" s="1"/>
  <c r="R100" i="1"/>
  <c r="U100" i="1" s="1"/>
  <c r="K100" i="1" s="1"/>
  <c r="T99" i="1"/>
  <c r="J99" i="1" s="1"/>
  <c r="M99" i="1" s="1"/>
  <c r="S99" i="1"/>
  <c r="V99" i="1" s="1"/>
  <c r="L99" i="1" s="1"/>
  <c r="R99" i="1"/>
  <c r="U99" i="1" s="1"/>
  <c r="K99" i="1" s="1"/>
  <c r="T98" i="1"/>
  <c r="J98" i="1" s="1"/>
  <c r="M98" i="1" s="1"/>
  <c r="S98" i="1"/>
  <c r="V98" i="1" s="1"/>
  <c r="L98" i="1" s="1"/>
  <c r="R98" i="1"/>
  <c r="U98" i="1" s="1"/>
  <c r="K98" i="1" s="1"/>
  <c r="T97" i="1"/>
  <c r="J97" i="1" s="1"/>
  <c r="M97" i="1" s="1"/>
  <c r="S97" i="1"/>
  <c r="V97" i="1" s="1"/>
  <c r="L97" i="1" s="1"/>
  <c r="R97" i="1"/>
  <c r="U97" i="1" s="1"/>
  <c r="K97" i="1" s="1"/>
  <c r="T96" i="1"/>
  <c r="J96" i="1" s="1"/>
  <c r="M96" i="1" s="1"/>
  <c r="O96" i="1" s="1"/>
  <c r="S96" i="1"/>
  <c r="V96" i="1" s="1"/>
  <c r="L96" i="1" s="1"/>
  <c r="R96" i="1"/>
  <c r="U96" i="1" s="1"/>
  <c r="K96" i="1" s="1"/>
  <c r="T95" i="1"/>
  <c r="J95" i="1" s="1"/>
  <c r="M95" i="1" s="1"/>
  <c r="S95" i="1"/>
  <c r="V95" i="1" s="1"/>
  <c r="L95" i="1" s="1"/>
  <c r="R95" i="1"/>
  <c r="U95" i="1" s="1"/>
  <c r="K95" i="1" s="1"/>
  <c r="T94" i="1"/>
  <c r="J94" i="1" s="1"/>
  <c r="M94" i="1" s="1"/>
  <c r="S94" i="1"/>
  <c r="V94" i="1" s="1"/>
  <c r="L94" i="1" s="1"/>
  <c r="R94" i="1"/>
  <c r="U94" i="1" s="1"/>
  <c r="K94" i="1" s="1"/>
  <c r="T93" i="1"/>
  <c r="J93" i="1" s="1"/>
  <c r="M93" i="1" s="1"/>
  <c r="S93" i="1"/>
  <c r="V93" i="1" s="1"/>
  <c r="L93" i="1" s="1"/>
  <c r="R93" i="1"/>
  <c r="U93" i="1" s="1"/>
  <c r="K93" i="1" s="1"/>
  <c r="T92" i="1"/>
  <c r="J92" i="1" s="1"/>
  <c r="M92" i="1" s="1"/>
  <c r="S92" i="1"/>
  <c r="V92" i="1" s="1"/>
  <c r="L92" i="1" s="1"/>
  <c r="R92" i="1"/>
  <c r="U92" i="1" s="1"/>
  <c r="K92" i="1" s="1"/>
  <c r="T91" i="1"/>
  <c r="J91" i="1" s="1"/>
  <c r="M91" i="1" s="1"/>
  <c r="S91" i="1"/>
  <c r="V91" i="1" s="1"/>
  <c r="L91" i="1" s="1"/>
  <c r="R91" i="1"/>
  <c r="U91" i="1" s="1"/>
  <c r="K91" i="1" s="1"/>
  <c r="T90" i="1"/>
  <c r="J90" i="1" s="1"/>
  <c r="M90" i="1" s="1"/>
  <c r="S90" i="1"/>
  <c r="V90" i="1" s="1"/>
  <c r="L90" i="1" s="1"/>
  <c r="R90" i="1"/>
  <c r="U90" i="1" s="1"/>
  <c r="K90" i="1" s="1"/>
  <c r="T89" i="1"/>
  <c r="J89" i="1" s="1"/>
  <c r="M89" i="1" s="1"/>
  <c r="S89" i="1"/>
  <c r="V89" i="1" s="1"/>
  <c r="L89" i="1" s="1"/>
  <c r="R89" i="1"/>
  <c r="U89" i="1" s="1"/>
  <c r="K89" i="1" s="1"/>
  <c r="T88" i="1"/>
  <c r="J88" i="1" s="1"/>
  <c r="M88" i="1" s="1"/>
  <c r="S88" i="1"/>
  <c r="V88" i="1" s="1"/>
  <c r="L88" i="1" s="1"/>
  <c r="R88" i="1"/>
  <c r="U88" i="1" s="1"/>
  <c r="K88" i="1" s="1"/>
  <c r="T87" i="1"/>
  <c r="J87" i="1" s="1"/>
  <c r="M87" i="1" s="1"/>
  <c r="S87" i="1"/>
  <c r="V87" i="1" s="1"/>
  <c r="L87" i="1" s="1"/>
  <c r="R87" i="1"/>
  <c r="U87" i="1" s="1"/>
  <c r="K87" i="1" s="1"/>
  <c r="T86" i="1"/>
  <c r="J86" i="1" s="1"/>
  <c r="M86" i="1" s="1"/>
  <c r="S86" i="1"/>
  <c r="V86" i="1" s="1"/>
  <c r="L86" i="1" s="1"/>
  <c r="R86" i="1"/>
  <c r="U86" i="1" s="1"/>
  <c r="K86" i="1" s="1"/>
  <c r="T85" i="1"/>
  <c r="J85" i="1" s="1"/>
  <c r="M85" i="1" s="1"/>
  <c r="S85" i="1"/>
  <c r="V85" i="1" s="1"/>
  <c r="L85" i="1" s="1"/>
  <c r="R85" i="1"/>
  <c r="U85" i="1" s="1"/>
  <c r="K85" i="1" s="1"/>
  <c r="T64" i="1"/>
  <c r="J64" i="1" s="1"/>
  <c r="M64" i="1" s="1"/>
  <c r="S64" i="1"/>
  <c r="V64" i="1" s="1"/>
  <c r="L64" i="1" s="1"/>
  <c r="R64" i="1"/>
  <c r="U64" i="1" s="1"/>
  <c r="K64" i="1" s="1"/>
  <c r="T63" i="1"/>
  <c r="J63" i="1" s="1"/>
  <c r="M63" i="1" s="1"/>
  <c r="S63" i="1"/>
  <c r="V63" i="1" s="1"/>
  <c r="L63" i="1" s="1"/>
  <c r="R63" i="1"/>
  <c r="U63" i="1" s="1"/>
  <c r="K63" i="1" s="1"/>
  <c r="T62" i="1"/>
  <c r="J62" i="1" s="1"/>
  <c r="S62" i="1"/>
  <c r="V62" i="1" s="1"/>
  <c r="L62" i="1" s="1"/>
  <c r="R62" i="1"/>
  <c r="U62" i="1" s="1"/>
  <c r="K62" i="1" s="1"/>
  <c r="T61" i="1"/>
  <c r="J61" i="1" s="1"/>
  <c r="M61" i="1" s="1"/>
  <c r="S61" i="1"/>
  <c r="V61" i="1" s="1"/>
  <c r="L61" i="1" s="1"/>
  <c r="R61" i="1"/>
  <c r="U61" i="1" s="1"/>
  <c r="K61" i="1" s="1"/>
  <c r="T60" i="1"/>
  <c r="J60" i="1" s="1"/>
  <c r="M60" i="1" s="1"/>
  <c r="S60" i="1"/>
  <c r="V60" i="1" s="1"/>
  <c r="L60" i="1" s="1"/>
  <c r="R60" i="1"/>
  <c r="U60" i="1" s="1"/>
  <c r="K60" i="1" s="1"/>
  <c r="T59" i="1"/>
  <c r="J59" i="1" s="1"/>
  <c r="M59" i="1" s="1"/>
  <c r="S59" i="1"/>
  <c r="V59" i="1" s="1"/>
  <c r="L59" i="1" s="1"/>
  <c r="R59" i="1"/>
  <c r="U59" i="1" s="1"/>
  <c r="K59" i="1" s="1"/>
  <c r="T58" i="1"/>
  <c r="J58" i="1" s="1"/>
  <c r="M58" i="1" s="1"/>
  <c r="O58" i="1" s="1"/>
  <c r="S58" i="1"/>
  <c r="V58" i="1" s="1"/>
  <c r="L58" i="1" s="1"/>
  <c r="R58" i="1"/>
  <c r="U58" i="1" s="1"/>
  <c r="K58" i="1" s="1"/>
  <c r="T57" i="1"/>
  <c r="J57" i="1" s="1"/>
  <c r="M57" i="1" s="1"/>
  <c r="S57" i="1"/>
  <c r="V57" i="1" s="1"/>
  <c r="L57" i="1" s="1"/>
  <c r="R57" i="1"/>
  <c r="U57" i="1" s="1"/>
  <c r="K57" i="1" s="1"/>
  <c r="T56" i="1"/>
  <c r="J56" i="1" s="1"/>
  <c r="M56" i="1" s="1"/>
  <c r="S56" i="1"/>
  <c r="V56" i="1" s="1"/>
  <c r="L56" i="1" s="1"/>
  <c r="R56" i="1"/>
  <c r="U56" i="1" s="1"/>
  <c r="K56" i="1" s="1"/>
  <c r="T55" i="1"/>
  <c r="J55" i="1" s="1"/>
  <c r="M55" i="1" s="1"/>
  <c r="S55" i="1"/>
  <c r="V55" i="1" s="1"/>
  <c r="L55" i="1" s="1"/>
  <c r="R55" i="1"/>
  <c r="U55" i="1" s="1"/>
  <c r="K55" i="1" s="1"/>
  <c r="T54" i="1"/>
  <c r="J54" i="1" s="1"/>
  <c r="M54" i="1" s="1"/>
  <c r="S54" i="1"/>
  <c r="V54" i="1" s="1"/>
  <c r="L54" i="1" s="1"/>
  <c r="R54" i="1"/>
  <c r="U54" i="1" s="1"/>
  <c r="K54" i="1" s="1"/>
  <c r="T53" i="1"/>
  <c r="J53" i="1" s="1"/>
  <c r="S53" i="1"/>
  <c r="V53" i="1" s="1"/>
  <c r="L53" i="1" s="1"/>
  <c r="R53" i="1"/>
  <c r="U53" i="1" s="1"/>
  <c r="K53" i="1" s="1"/>
  <c r="T52" i="1"/>
  <c r="J52" i="1" s="1"/>
  <c r="M52" i="1" s="1"/>
  <c r="S52" i="1"/>
  <c r="V52" i="1" s="1"/>
  <c r="L52" i="1" s="1"/>
  <c r="R52" i="1"/>
  <c r="U52" i="1" s="1"/>
  <c r="K52" i="1" s="1"/>
  <c r="T51" i="1"/>
  <c r="J51" i="1" s="1"/>
  <c r="M51" i="1" s="1"/>
  <c r="S51" i="1"/>
  <c r="V51" i="1" s="1"/>
  <c r="L51" i="1" s="1"/>
  <c r="R51" i="1"/>
  <c r="U51" i="1" s="1"/>
  <c r="K51" i="1" s="1"/>
  <c r="T50" i="1"/>
  <c r="J50" i="1" s="1"/>
  <c r="M50" i="1" s="1"/>
  <c r="S50" i="1"/>
  <c r="V50" i="1" s="1"/>
  <c r="L50" i="1" s="1"/>
  <c r="R50" i="1"/>
  <c r="U50" i="1" s="1"/>
  <c r="K50" i="1" s="1"/>
  <c r="T49" i="1"/>
  <c r="J49" i="1" s="1"/>
  <c r="M49" i="1" s="1"/>
  <c r="S49" i="1"/>
  <c r="V49" i="1" s="1"/>
  <c r="L49" i="1" s="1"/>
  <c r="R49" i="1"/>
  <c r="U49" i="1" s="1"/>
  <c r="K49" i="1" s="1"/>
  <c r="T48" i="1"/>
  <c r="J48" i="1" s="1"/>
  <c r="S48" i="1"/>
  <c r="V48" i="1" s="1"/>
  <c r="L48" i="1" s="1"/>
  <c r="R48" i="1"/>
  <c r="U48" i="1" s="1"/>
  <c r="K48" i="1" s="1"/>
  <c r="T47" i="1"/>
  <c r="J47" i="1" s="1"/>
  <c r="M47" i="1" s="1"/>
  <c r="S47" i="1"/>
  <c r="V47" i="1" s="1"/>
  <c r="L47" i="1" s="1"/>
  <c r="R47" i="1"/>
  <c r="U47" i="1" s="1"/>
  <c r="K47" i="1" s="1"/>
  <c r="T46" i="1"/>
  <c r="J46" i="1" s="1"/>
  <c r="M46" i="1" s="1"/>
  <c r="O46" i="1" s="1"/>
  <c r="S46" i="1"/>
  <c r="V46" i="1" s="1"/>
  <c r="L46" i="1" s="1"/>
  <c r="R46" i="1"/>
  <c r="U46" i="1" s="1"/>
  <c r="K46" i="1" s="1"/>
  <c r="T45" i="1"/>
  <c r="J45" i="1" s="1"/>
  <c r="M45" i="1" s="1"/>
  <c r="S45" i="1"/>
  <c r="V45" i="1" s="1"/>
  <c r="L45" i="1" s="1"/>
  <c r="R45" i="1"/>
  <c r="U45" i="1" s="1"/>
  <c r="K45" i="1" s="1"/>
  <c r="T44" i="1"/>
  <c r="J44" i="1" s="1"/>
  <c r="M44" i="1" s="1"/>
  <c r="S44" i="1"/>
  <c r="V44" i="1" s="1"/>
  <c r="L44" i="1" s="1"/>
  <c r="R44" i="1"/>
  <c r="U44" i="1" s="1"/>
  <c r="K44" i="1" s="1"/>
  <c r="T43" i="1"/>
  <c r="J43" i="1" s="1"/>
  <c r="S43" i="1"/>
  <c r="V43" i="1" s="1"/>
  <c r="L43" i="1" s="1"/>
  <c r="R43" i="1"/>
  <c r="U43" i="1" s="1"/>
  <c r="K43" i="1" s="1"/>
  <c r="T42" i="1"/>
  <c r="J42" i="1" s="1"/>
  <c r="M42" i="1" s="1"/>
  <c r="S42" i="1"/>
  <c r="V42" i="1" s="1"/>
  <c r="L42" i="1" s="1"/>
  <c r="R42" i="1"/>
  <c r="U42" i="1" s="1"/>
  <c r="K42" i="1" s="1"/>
  <c r="T41" i="1"/>
  <c r="J41" i="1" s="1"/>
  <c r="M41" i="1" s="1"/>
  <c r="S41" i="1"/>
  <c r="V41" i="1" s="1"/>
  <c r="L41" i="1" s="1"/>
  <c r="R41" i="1"/>
  <c r="U41" i="1" s="1"/>
  <c r="K41" i="1" s="1"/>
  <c r="T40" i="1"/>
  <c r="J40" i="1" s="1"/>
  <c r="M40" i="1" s="1"/>
  <c r="S40" i="1"/>
  <c r="V40" i="1" s="1"/>
  <c r="L40" i="1" s="1"/>
  <c r="R40" i="1"/>
  <c r="U40" i="1" s="1"/>
  <c r="K40" i="1" s="1"/>
  <c r="T39" i="1"/>
  <c r="J39" i="1" s="1"/>
  <c r="M39" i="1" s="1"/>
  <c r="S39" i="1"/>
  <c r="V39" i="1" s="1"/>
  <c r="L39" i="1" s="1"/>
  <c r="R39" i="1"/>
  <c r="U39" i="1" s="1"/>
  <c r="K39" i="1" s="1"/>
  <c r="T38" i="1"/>
  <c r="J38" i="1" s="1"/>
  <c r="M38" i="1" s="1"/>
  <c r="S38" i="1"/>
  <c r="V38" i="1" s="1"/>
  <c r="L38" i="1" s="1"/>
  <c r="R38" i="1"/>
  <c r="U38" i="1" s="1"/>
  <c r="K38" i="1" s="1"/>
  <c r="T37" i="1"/>
  <c r="J37" i="1" s="1"/>
  <c r="M37" i="1" s="1"/>
  <c r="S37" i="1"/>
  <c r="V37" i="1" s="1"/>
  <c r="L37" i="1" s="1"/>
  <c r="R37" i="1"/>
  <c r="U37" i="1" s="1"/>
  <c r="K37" i="1" s="1"/>
  <c r="T36" i="1"/>
  <c r="J36" i="1" s="1"/>
  <c r="M36" i="1" s="1"/>
  <c r="S36" i="1"/>
  <c r="V36" i="1" s="1"/>
  <c r="L36" i="1" s="1"/>
  <c r="R36" i="1"/>
  <c r="U36" i="1" s="1"/>
  <c r="K36" i="1" s="1"/>
  <c r="T35" i="1"/>
  <c r="J35" i="1" s="1"/>
  <c r="M35" i="1" s="1"/>
  <c r="S35" i="1"/>
  <c r="V35" i="1" s="1"/>
  <c r="L35" i="1" s="1"/>
  <c r="R35" i="1"/>
  <c r="U35" i="1" s="1"/>
  <c r="K35" i="1" s="1"/>
  <c r="T34" i="1"/>
  <c r="J34" i="1" s="1"/>
  <c r="M34" i="1" s="1"/>
  <c r="O34" i="1" s="1"/>
  <c r="S34" i="1"/>
  <c r="V34" i="1" s="1"/>
  <c r="L34" i="1" s="1"/>
  <c r="R34" i="1"/>
  <c r="U34" i="1" s="1"/>
  <c r="K34" i="1" s="1"/>
  <c r="T33" i="1"/>
  <c r="J33" i="1" s="1"/>
  <c r="M33" i="1" s="1"/>
  <c r="S33" i="1"/>
  <c r="V33" i="1" s="1"/>
  <c r="L33" i="1" s="1"/>
  <c r="R33" i="1"/>
  <c r="U33" i="1" s="1"/>
  <c r="K33" i="1" s="1"/>
  <c r="U32" i="1"/>
  <c r="K32" i="1" s="1"/>
  <c r="T32" i="1"/>
  <c r="J32" i="1" s="1"/>
  <c r="M32" i="1" s="1"/>
  <c r="S32" i="1"/>
  <c r="V32" i="1" s="1"/>
  <c r="L32" i="1" s="1"/>
  <c r="R32" i="1"/>
  <c r="T31" i="1"/>
  <c r="J31" i="1" s="1"/>
  <c r="M31" i="1" s="1"/>
  <c r="S31" i="1"/>
  <c r="V31" i="1" s="1"/>
  <c r="L31" i="1" s="1"/>
  <c r="R31" i="1"/>
  <c r="U31" i="1" s="1"/>
  <c r="K31" i="1" s="1"/>
  <c r="T30" i="1"/>
  <c r="J30" i="1" s="1"/>
  <c r="M30" i="1" s="1"/>
  <c r="S30" i="1"/>
  <c r="V30" i="1" s="1"/>
  <c r="L30" i="1" s="1"/>
  <c r="R30" i="1"/>
  <c r="U30" i="1" s="1"/>
  <c r="K30" i="1" s="1"/>
  <c r="T29" i="1"/>
  <c r="J29" i="1" s="1"/>
  <c r="M29" i="1" s="1"/>
  <c r="S29" i="1"/>
  <c r="V29" i="1" s="1"/>
  <c r="L29" i="1" s="1"/>
  <c r="R29" i="1"/>
  <c r="U29" i="1" s="1"/>
  <c r="K29" i="1" s="1"/>
  <c r="T28" i="1"/>
  <c r="J28" i="1" s="1"/>
  <c r="M28" i="1" s="1"/>
  <c r="S28" i="1"/>
  <c r="V28" i="1" s="1"/>
  <c r="L28" i="1" s="1"/>
  <c r="R28" i="1"/>
  <c r="U28" i="1" s="1"/>
  <c r="K28" i="1" s="1"/>
  <c r="T27" i="1"/>
  <c r="J27" i="1" s="1"/>
  <c r="M27" i="1" s="1"/>
  <c r="S27" i="1"/>
  <c r="V27" i="1" s="1"/>
  <c r="L27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M24" i="1" s="1"/>
  <c r="N24" i="1" s="1"/>
  <c r="S24" i="1"/>
  <c r="V24" i="1" s="1"/>
  <c r="L24" i="1" s="1"/>
  <c r="R24" i="1"/>
  <c r="U24" i="1" s="1"/>
  <c r="K24" i="1" s="1"/>
  <c r="T23" i="1"/>
  <c r="J23" i="1" s="1"/>
  <c r="M23" i="1" s="1"/>
  <c r="O23" i="1" s="1"/>
  <c r="S23" i="1"/>
  <c r="V23" i="1" s="1"/>
  <c r="L23" i="1" s="1"/>
  <c r="R23" i="1"/>
  <c r="U23" i="1" s="1"/>
  <c r="K23" i="1" s="1"/>
  <c r="T22" i="1"/>
  <c r="J22" i="1" s="1"/>
  <c r="M22" i="1" s="1"/>
  <c r="O22" i="1" s="1"/>
  <c r="S22" i="1"/>
  <c r="V22" i="1" s="1"/>
  <c r="L22" i="1" s="1"/>
  <c r="R22" i="1"/>
  <c r="U22" i="1" s="1"/>
  <c r="K22" i="1" s="1"/>
  <c r="T21" i="1"/>
  <c r="J21" i="1" s="1"/>
  <c r="M21" i="1" s="1"/>
  <c r="S21" i="1"/>
  <c r="V21" i="1" s="1"/>
  <c r="L21" i="1" s="1"/>
  <c r="R21" i="1"/>
  <c r="U21" i="1" s="1"/>
  <c r="K21" i="1" s="1"/>
  <c r="T20" i="1"/>
  <c r="J20" i="1" s="1"/>
  <c r="M20" i="1" s="1"/>
  <c r="O20" i="1" s="1"/>
  <c r="S20" i="1"/>
  <c r="V20" i="1" s="1"/>
  <c r="L20" i="1" s="1"/>
  <c r="R20" i="1"/>
  <c r="U20" i="1" s="1"/>
  <c r="K20" i="1" s="1"/>
  <c r="T19" i="1"/>
  <c r="J19" i="1" s="1"/>
  <c r="M19" i="1" s="1"/>
  <c r="O19" i="1" s="1"/>
  <c r="S19" i="1"/>
  <c r="V19" i="1" s="1"/>
  <c r="L19" i="1" s="1"/>
  <c r="R19" i="1"/>
  <c r="U19" i="1" s="1"/>
  <c r="K19" i="1" s="1"/>
  <c r="T18" i="1"/>
  <c r="J18" i="1" s="1"/>
  <c r="M18" i="1" s="1"/>
  <c r="O18" i="1" s="1"/>
  <c r="S18" i="1"/>
  <c r="V18" i="1" s="1"/>
  <c r="L18" i="1" s="1"/>
  <c r="R18" i="1"/>
  <c r="U18" i="1" s="1"/>
  <c r="K18" i="1" s="1"/>
  <c r="T17" i="1"/>
  <c r="J17" i="1" s="1"/>
  <c r="M17" i="1" s="1"/>
  <c r="O17" i="1" s="1"/>
  <c r="S17" i="1"/>
  <c r="V17" i="1" s="1"/>
  <c r="L17" i="1" s="1"/>
  <c r="R17" i="1"/>
  <c r="U17" i="1" s="1"/>
  <c r="K17" i="1" s="1"/>
  <c r="T16" i="1"/>
  <c r="J16" i="1" s="1"/>
  <c r="M16" i="1" s="1"/>
  <c r="S16" i="1"/>
  <c r="V16" i="1" s="1"/>
  <c r="L16" i="1" s="1"/>
  <c r="R16" i="1"/>
  <c r="U16" i="1" s="1"/>
  <c r="K16" i="1" s="1"/>
  <c r="T15" i="1"/>
  <c r="J15" i="1" s="1"/>
  <c r="M15" i="1" s="1"/>
  <c r="S15" i="1"/>
  <c r="V15" i="1" s="1"/>
  <c r="L15" i="1" s="1"/>
  <c r="R15" i="1"/>
  <c r="U15" i="1" s="1"/>
  <c r="K15" i="1" s="1"/>
  <c r="T14" i="1"/>
  <c r="J14" i="1" s="1"/>
  <c r="M14" i="1" s="1"/>
  <c r="S14" i="1"/>
  <c r="V14" i="1" s="1"/>
  <c r="L14" i="1" s="1"/>
  <c r="R14" i="1"/>
  <c r="U14" i="1" s="1"/>
  <c r="K14" i="1" s="1"/>
  <c r="T13" i="1"/>
  <c r="J13" i="1" s="1"/>
  <c r="M13" i="1" s="1"/>
  <c r="O13" i="1" s="1"/>
  <c r="S13" i="1"/>
  <c r="V13" i="1" s="1"/>
  <c r="L13" i="1" s="1"/>
  <c r="R13" i="1"/>
  <c r="U13" i="1" s="1"/>
  <c r="K13" i="1" s="1"/>
  <c r="T12" i="1"/>
  <c r="J12" i="1" s="1"/>
  <c r="M12" i="1" s="1"/>
  <c r="O12" i="1" s="1"/>
  <c r="S12" i="1"/>
  <c r="V12" i="1" s="1"/>
  <c r="L12" i="1" s="1"/>
  <c r="R12" i="1"/>
  <c r="U12" i="1" s="1"/>
  <c r="K12" i="1" s="1"/>
  <c r="T11" i="1"/>
  <c r="J11" i="1" s="1"/>
  <c r="M11" i="1" s="1"/>
  <c r="S11" i="1"/>
  <c r="V11" i="1" s="1"/>
  <c r="L11" i="1" s="1"/>
  <c r="R11" i="1"/>
  <c r="U11" i="1" s="1"/>
  <c r="K11" i="1" s="1"/>
  <c r="T10" i="1"/>
  <c r="J10" i="1" s="1"/>
  <c r="M10" i="1" s="1"/>
  <c r="O10" i="1" s="1"/>
  <c r="S10" i="1"/>
  <c r="V10" i="1" s="1"/>
  <c r="L10" i="1" s="1"/>
  <c r="R10" i="1"/>
  <c r="U10" i="1" s="1"/>
  <c r="K10" i="1" s="1"/>
  <c r="T9" i="1"/>
  <c r="J9" i="1" s="1"/>
  <c r="M9" i="1" s="1"/>
  <c r="S9" i="1"/>
  <c r="V9" i="1" s="1"/>
  <c r="L9" i="1" s="1"/>
  <c r="R9" i="1"/>
  <c r="U9" i="1" s="1"/>
  <c r="K9" i="1" s="1"/>
  <c r="T8" i="1"/>
  <c r="J8" i="1" s="1"/>
  <c r="M8" i="1" s="1"/>
  <c r="O8" i="1" s="1"/>
  <c r="S8" i="1"/>
  <c r="V8" i="1" s="1"/>
  <c r="L8" i="1" s="1"/>
  <c r="R8" i="1"/>
  <c r="U8" i="1" s="1"/>
  <c r="K8" i="1" s="1"/>
  <c r="T7" i="1"/>
  <c r="J7" i="1" s="1"/>
  <c r="M7" i="1" s="1"/>
  <c r="O7" i="1" s="1"/>
  <c r="S7" i="1"/>
  <c r="V7" i="1" s="1"/>
  <c r="L7" i="1" s="1"/>
  <c r="R7" i="1"/>
  <c r="U7" i="1" s="1"/>
  <c r="K7" i="1" s="1"/>
  <c r="K121" i="2"/>
  <c r="D64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F29" i="2"/>
  <c r="D30" i="2"/>
  <c r="E30" i="2"/>
  <c r="F30" i="2"/>
  <c r="D31" i="2"/>
  <c r="E31" i="2"/>
  <c r="F31" i="2"/>
  <c r="D32" i="2"/>
  <c r="E32" i="2"/>
  <c r="F32" i="2"/>
  <c r="D33" i="2"/>
  <c r="E33" i="2"/>
  <c r="F33" i="2"/>
  <c r="D34" i="2"/>
  <c r="E34" i="2"/>
  <c r="F34" i="2"/>
  <c r="D35" i="2"/>
  <c r="E35" i="2"/>
  <c r="F35" i="2"/>
  <c r="D36" i="2"/>
  <c r="E36" i="2"/>
  <c r="F36" i="2"/>
  <c r="D37" i="2"/>
  <c r="E37" i="2"/>
  <c r="F37" i="2"/>
  <c r="D38" i="2"/>
  <c r="E38" i="2"/>
  <c r="F38" i="2"/>
  <c r="D39" i="2"/>
  <c r="E39" i="2"/>
  <c r="F39" i="2"/>
  <c r="D40" i="2"/>
  <c r="E40" i="2"/>
  <c r="F40" i="2"/>
  <c r="D41" i="2"/>
  <c r="E41" i="2"/>
  <c r="F41" i="2"/>
  <c r="D42" i="2"/>
  <c r="E42" i="2"/>
  <c r="F42" i="2"/>
  <c r="D43" i="2"/>
  <c r="E43" i="2"/>
  <c r="F43" i="2"/>
  <c r="D44" i="2"/>
  <c r="E44" i="2"/>
  <c r="F44" i="2"/>
  <c r="D45" i="2"/>
  <c r="E45" i="2"/>
  <c r="F45" i="2"/>
  <c r="D46" i="2"/>
  <c r="E46" i="2"/>
  <c r="F46" i="2"/>
  <c r="D47" i="2"/>
  <c r="E47" i="2"/>
  <c r="F47" i="2"/>
  <c r="D48" i="2"/>
  <c r="E48" i="2"/>
  <c r="F48" i="2"/>
  <c r="D49" i="2"/>
  <c r="E49" i="2"/>
  <c r="F49" i="2"/>
  <c r="D50" i="2"/>
  <c r="E50" i="2"/>
  <c r="F50" i="2"/>
  <c r="D51" i="2"/>
  <c r="E51" i="2"/>
  <c r="F51" i="2"/>
  <c r="D52" i="2"/>
  <c r="E52" i="2"/>
  <c r="F52" i="2"/>
  <c r="D53" i="2"/>
  <c r="E53" i="2"/>
  <c r="F53" i="2"/>
  <c r="D54" i="2"/>
  <c r="E54" i="2"/>
  <c r="F54" i="2"/>
  <c r="D55" i="2"/>
  <c r="E55" i="2"/>
  <c r="D56" i="2"/>
  <c r="E56" i="2"/>
  <c r="D57" i="2"/>
  <c r="E57" i="2"/>
  <c r="F57" i="2"/>
  <c r="D58" i="2"/>
  <c r="E58" i="2"/>
  <c r="D59" i="2"/>
  <c r="E59" i="2"/>
  <c r="D60" i="2"/>
  <c r="E60" i="2"/>
  <c r="D61" i="2"/>
  <c r="E61" i="2"/>
  <c r="F61" i="2"/>
  <c r="D62" i="2"/>
  <c r="E62" i="2"/>
  <c r="F62" i="2"/>
  <c r="D63" i="2"/>
  <c r="E63" i="2"/>
  <c r="F63" i="2"/>
  <c r="E64" i="2"/>
  <c r="F64" i="2"/>
  <c r="D65" i="2"/>
  <c r="E65" i="2"/>
  <c r="F65" i="2"/>
  <c r="D66" i="2"/>
  <c r="E66" i="2"/>
  <c r="F66" i="2"/>
  <c r="D67" i="2"/>
  <c r="E67" i="2"/>
  <c r="F67" i="2"/>
  <c r="D68" i="2"/>
  <c r="E68" i="2"/>
  <c r="F68" i="2"/>
  <c r="D69" i="2"/>
  <c r="E69" i="2"/>
  <c r="F69" i="2"/>
  <c r="D70" i="2"/>
  <c r="E70" i="2"/>
  <c r="F70" i="2"/>
  <c r="D71" i="2"/>
  <c r="E71" i="2"/>
  <c r="F71" i="2"/>
  <c r="D72" i="2"/>
  <c r="E72" i="2"/>
  <c r="F72" i="2"/>
  <c r="D73" i="2"/>
  <c r="E73" i="2"/>
  <c r="F73" i="2"/>
  <c r="D74" i="2"/>
  <c r="E74" i="2"/>
  <c r="F74" i="2"/>
  <c r="D75" i="2"/>
  <c r="E75" i="2"/>
  <c r="F75" i="2"/>
  <c r="D76" i="2"/>
  <c r="E76" i="2"/>
  <c r="F76" i="2"/>
  <c r="D77" i="2"/>
  <c r="E77" i="2"/>
  <c r="F77" i="2"/>
  <c r="D78" i="2"/>
  <c r="E78" i="2"/>
  <c r="F78" i="2"/>
  <c r="D79" i="2"/>
  <c r="E79" i="2"/>
  <c r="F79" i="2"/>
  <c r="D80" i="2"/>
  <c r="E80" i="2"/>
  <c r="F80" i="2"/>
  <c r="D81" i="2"/>
  <c r="E81" i="2"/>
  <c r="F81" i="2"/>
  <c r="D82" i="2"/>
  <c r="E82" i="2"/>
  <c r="F82" i="2"/>
  <c r="D83" i="2"/>
  <c r="E83" i="2"/>
  <c r="F83" i="2"/>
  <c r="D84" i="2"/>
  <c r="E84" i="2"/>
  <c r="F84" i="2"/>
  <c r="D85" i="2"/>
  <c r="E85" i="2"/>
  <c r="F85" i="2"/>
  <c r="D86" i="2"/>
  <c r="E86" i="2"/>
  <c r="F86" i="2"/>
  <c r="D87" i="2"/>
  <c r="E87" i="2"/>
  <c r="F87" i="2"/>
  <c r="D88" i="2"/>
  <c r="E88" i="2"/>
  <c r="F88" i="2"/>
  <c r="D89" i="2"/>
  <c r="E89" i="2"/>
  <c r="F89" i="2"/>
  <c r="D90" i="2"/>
  <c r="E90" i="2"/>
  <c r="F90" i="2"/>
  <c r="D91" i="2"/>
  <c r="E91" i="2"/>
  <c r="F91" i="2"/>
  <c r="D92" i="2"/>
  <c r="E92" i="2"/>
  <c r="F92" i="2"/>
  <c r="D93" i="2"/>
  <c r="E93" i="2"/>
  <c r="F93" i="2"/>
  <c r="D94" i="2"/>
  <c r="E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D102" i="2"/>
  <c r="E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D109" i="2"/>
  <c r="E109" i="2"/>
  <c r="D110" i="2"/>
  <c r="E110" i="2"/>
  <c r="F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F7" i="2"/>
  <c r="E7" i="2"/>
  <c r="D7" i="2"/>
  <c r="O36" i="1" l="1"/>
  <c r="N36" i="1"/>
  <c r="O49" i="1"/>
  <c r="N49" i="1"/>
  <c r="N61" i="1"/>
  <c r="O61" i="1"/>
  <c r="O89" i="1"/>
  <c r="N89" i="1"/>
  <c r="O93" i="1"/>
  <c r="N93" i="1"/>
  <c r="O97" i="1"/>
  <c r="N97" i="1"/>
  <c r="O84" i="1"/>
  <c r="N84" i="1"/>
  <c r="N19" i="1"/>
  <c r="O24" i="1"/>
  <c r="O40" i="1"/>
  <c r="N40" i="1"/>
  <c r="O57" i="1"/>
  <c r="N57" i="1"/>
  <c r="O85" i="1"/>
  <c r="N85" i="1"/>
  <c r="O113" i="1"/>
  <c r="N113" i="1"/>
  <c r="O121" i="1"/>
  <c r="N121" i="1"/>
  <c r="O80" i="1"/>
  <c r="N80" i="1"/>
  <c r="O76" i="1"/>
  <c r="N76" i="1"/>
  <c r="N13" i="1"/>
  <c r="N23" i="1"/>
  <c r="O45" i="1"/>
  <c r="N45" i="1"/>
  <c r="O14" i="1"/>
  <c r="N14" i="1"/>
  <c r="O30" i="1"/>
  <c r="N30" i="1"/>
  <c r="O133" i="1"/>
  <c r="N133" i="1"/>
  <c r="N18" i="1"/>
  <c r="N138" i="1"/>
  <c r="O33" i="1"/>
  <c r="N33" i="1"/>
  <c r="O42" i="1"/>
  <c r="N42" i="1"/>
  <c r="N50" i="1"/>
  <c r="O50" i="1"/>
  <c r="O86" i="1"/>
  <c r="N86" i="1"/>
  <c r="N94" i="1"/>
  <c r="O94" i="1"/>
  <c r="N98" i="1"/>
  <c r="O98" i="1"/>
  <c r="O83" i="1"/>
  <c r="N83" i="1"/>
  <c r="N12" i="1"/>
  <c r="N132" i="1"/>
  <c r="O44" i="1"/>
  <c r="N44" i="1"/>
  <c r="O38" i="1"/>
  <c r="N38" i="1"/>
  <c r="N54" i="1"/>
  <c r="O54" i="1"/>
  <c r="O90" i="1"/>
  <c r="N90" i="1"/>
  <c r="O114" i="1"/>
  <c r="N114" i="1"/>
  <c r="N126" i="1"/>
  <c r="O126" i="1"/>
  <c r="N79" i="1"/>
  <c r="O79" i="1"/>
  <c r="O75" i="1"/>
  <c r="N75" i="1"/>
  <c r="N58" i="1"/>
  <c r="N137" i="1"/>
  <c r="O11" i="1"/>
  <c r="N11" i="1"/>
  <c r="O15" i="1"/>
  <c r="N15" i="1"/>
  <c r="O27" i="1"/>
  <c r="N27" i="1"/>
  <c r="N31" i="1"/>
  <c r="O31" i="1"/>
  <c r="N46" i="1"/>
  <c r="N136" i="1"/>
  <c r="O37" i="1"/>
  <c r="N37" i="1"/>
  <c r="N35" i="1"/>
  <c r="O35" i="1"/>
  <c r="O47" i="1"/>
  <c r="N47" i="1"/>
  <c r="O55" i="1"/>
  <c r="N55" i="1"/>
  <c r="O63" i="1"/>
  <c r="N63" i="1"/>
  <c r="O91" i="1"/>
  <c r="N91" i="1"/>
  <c r="O99" i="1"/>
  <c r="N99" i="1"/>
  <c r="O111" i="1"/>
  <c r="N111" i="1"/>
  <c r="N82" i="1"/>
  <c r="O82" i="1"/>
  <c r="N34" i="1"/>
  <c r="N130" i="1"/>
  <c r="O41" i="1"/>
  <c r="N41" i="1"/>
  <c r="O39" i="1"/>
  <c r="N39" i="1"/>
  <c r="O51" i="1"/>
  <c r="N51" i="1"/>
  <c r="O59" i="1"/>
  <c r="N59" i="1"/>
  <c r="O87" i="1"/>
  <c r="N87" i="1"/>
  <c r="O95" i="1"/>
  <c r="N95" i="1"/>
  <c r="O119" i="1"/>
  <c r="N119" i="1"/>
  <c r="O123" i="1"/>
  <c r="N123" i="1"/>
  <c r="O78" i="1"/>
  <c r="N78" i="1"/>
  <c r="O74" i="1"/>
  <c r="N74" i="1"/>
  <c r="N22" i="1"/>
  <c r="N135" i="1"/>
  <c r="O16" i="1"/>
  <c r="N16" i="1"/>
  <c r="O28" i="1"/>
  <c r="N28" i="1"/>
  <c r="O32" i="1"/>
  <c r="N32" i="1"/>
  <c r="O127" i="1"/>
  <c r="N127" i="1"/>
  <c r="N131" i="1"/>
  <c r="O131" i="1"/>
  <c r="N10" i="1"/>
  <c r="N129" i="1"/>
  <c r="O56" i="1"/>
  <c r="N56" i="1"/>
  <c r="N88" i="1"/>
  <c r="O88" i="1"/>
  <c r="N17" i="1"/>
  <c r="N96" i="1"/>
  <c r="O60" i="1"/>
  <c r="N60" i="1"/>
  <c r="O92" i="1"/>
  <c r="N92" i="1"/>
  <c r="O100" i="1"/>
  <c r="N100" i="1"/>
  <c r="O112" i="1"/>
  <c r="N112" i="1"/>
  <c r="O116" i="1"/>
  <c r="N116" i="1"/>
  <c r="O124" i="1"/>
  <c r="N124" i="1"/>
  <c r="O81" i="1"/>
  <c r="N81" i="1"/>
  <c r="O77" i="1"/>
  <c r="N77" i="1"/>
  <c r="O73" i="1"/>
  <c r="N73" i="1"/>
  <c r="N20" i="1"/>
  <c r="O134" i="1"/>
  <c r="O52" i="1"/>
  <c r="N52" i="1"/>
  <c r="O64" i="1"/>
  <c r="N64" i="1"/>
  <c r="N9" i="1"/>
  <c r="O9" i="1"/>
  <c r="O29" i="1"/>
  <c r="N29" i="1"/>
  <c r="O128" i="1"/>
  <c r="N128" i="1"/>
  <c r="N7" i="1"/>
  <c r="N8" i="1"/>
  <c r="O120" i="1"/>
  <c r="L61" i="2"/>
  <c r="M61" i="2" s="1"/>
  <c r="L73" i="2"/>
  <c r="M73" i="2" s="1"/>
  <c r="L85" i="2"/>
  <c r="M85" i="2" s="1"/>
  <c r="L97" i="2"/>
  <c r="M97" i="2" s="1"/>
  <c r="L109" i="2"/>
  <c r="M109" i="2" s="1"/>
  <c r="L14" i="2"/>
  <c r="M14" i="2" s="1"/>
  <c r="L26" i="2"/>
  <c r="M26" i="2" s="1"/>
  <c r="L38" i="2"/>
  <c r="M38" i="2" s="1"/>
  <c r="L50" i="2"/>
  <c r="M50" i="2" s="1"/>
  <c r="L62" i="2"/>
  <c r="M62" i="2" s="1"/>
  <c r="L74" i="2"/>
  <c r="M74" i="2" s="1"/>
  <c r="L86" i="2"/>
  <c r="M86" i="2" s="1"/>
  <c r="L98" i="2"/>
  <c r="M98" i="2" s="1"/>
  <c r="L110" i="2"/>
  <c r="M110" i="2" s="1"/>
  <c r="L63" i="2"/>
  <c r="M63" i="2" s="1"/>
  <c r="L64" i="2"/>
  <c r="M64" i="2" s="1"/>
  <c r="L121" i="2"/>
  <c r="M121" i="2" s="1"/>
  <c r="N121" i="2" s="1"/>
  <c r="L18" i="2"/>
  <c r="M18" i="2" s="1"/>
  <c r="L30" i="2"/>
  <c r="M30" i="2" s="1"/>
  <c r="L54" i="2"/>
  <c r="M54" i="2" s="1"/>
  <c r="L66" i="2"/>
  <c r="M66" i="2" s="1"/>
  <c r="L52" i="2"/>
  <c r="M52" i="2" s="1"/>
  <c r="L7" i="2"/>
  <c r="M7" i="2" s="1"/>
  <c r="L19" i="2"/>
  <c r="M19" i="2" s="1"/>
  <c r="L31" i="2"/>
  <c r="M31" i="2" s="1"/>
  <c r="L43" i="2"/>
  <c r="M43" i="2" s="1"/>
  <c r="L55" i="2"/>
  <c r="M55" i="2" s="1"/>
  <c r="L67" i="2"/>
  <c r="M67" i="2" s="1"/>
  <c r="L79" i="2"/>
  <c r="M79" i="2" s="1"/>
  <c r="L91" i="2"/>
  <c r="M91" i="2" s="1"/>
  <c r="L103" i="2"/>
  <c r="M103" i="2" s="1"/>
  <c r="L115" i="2"/>
  <c r="M115" i="2" s="1"/>
  <c r="L76" i="2"/>
  <c r="M76" i="2" s="1"/>
  <c r="L8" i="2"/>
  <c r="M8" i="2" s="1"/>
  <c r="L20" i="2"/>
  <c r="M20" i="2" s="1"/>
  <c r="L32" i="2"/>
  <c r="M32" i="2" s="1"/>
  <c r="L44" i="2"/>
  <c r="M44" i="2" s="1"/>
  <c r="L56" i="2"/>
  <c r="M56" i="2" s="1"/>
  <c r="L68" i="2"/>
  <c r="M68" i="2" s="1"/>
  <c r="L80" i="2"/>
  <c r="M80" i="2" s="1"/>
  <c r="L92" i="2"/>
  <c r="M92" i="2" s="1"/>
  <c r="L104" i="2"/>
  <c r="M104" i="2" s="1"/>
  <c r="L116" i="2"/>
  <c r="M116" i="2" s="1"/>
  <c r="L13" i="2"/>
  <c r="M13" i="2" s="1"/>
  <c r="L21" i="2"/>
  <c r="M21" i="2" s="1"/>
  <c r="L49" i="2"/>
  <c r="M49" i="2" s="1"/>
  <c r="L16" i="2"/>
  <c r="M16" i="2" s="1"/>
  <c r="L28" i="2"/>
  <c r="M28" i="2" s="1"/>
  <c r="L40" i="2"/>
  <c r="M40" i="2" s="1"/>
  <c r="L10" i="2"/>
  <c r="M10" i="2" s="1"/>
  <c r="L22" i="2"/>
  <c r="M22" i="2" s="1"/>
  <c r="L34" i="2"/>
  <c r="M34" i="2" s="1"/>
  <c r="L46" i="2"/>
  <c r="M46" i="2" s="1"/>
  <c r="L58" i="2"/>
  <c r="M58" i="2" s="1"/>
  <c r="L70" i="2"/>
  <c r="M70" i="2" s="1"/>
  <c r="L82" i="2"/>
  <c r="M82" i="2" s="1"/>
  <c r="L94" i="2"/>
  <c r="M94" i="2" s="1"/>
  <c r="L106" i="2"/>
  <c r="M106" i="2" s="1"/>
  <c r="L37" i="2"/>
  <c r="M37" i="2" s="1"/>
  <c r="L23" i="2"/>
  <c r="M23" i="2" s="1"/>
  <c r="L25" i="2"/>
  <c r="M25" i="2" s="1"/>
  <c r="L112" i="2"/>
  <c r="M112" i="2" s="1"/>
  <c r="L24" i="2"/>
  <c r="M24" i="2" s="1"/>
  <c r="L36" i="2"/>
  <c r="M36" i="2" s="1"/>
  <c r="L48" i="2"/>
  <c r="M48" i="2" s="1"/>
  <c r="L60" i="2"/>
  <c r="M60" i="2" s="1"/>
  <c r="L84" i="2"/>
  <c r="M84" i="2" s="1"/>
  <c r="L120" i="2"/>
  <c r="M120" i="2" s="1"/>
  <c r="O125" i="1" l="1"/>
  <c r="N125" i="1"/>
  <c r="O21" i="1"/>
  <c r="N21" i="1"/>
  <c r="O118" i="1" l="1"/>
  <c r="N118" i="1"/>
  <c r="M48" i="1" l="1"/>
  <c r="M115" i="1"/>
  <c r="M139" i="1"/>
  <c r="M25" i="1"/>
  <c r="M62" i="1"/>
  <c r="M140" i="1"/>
  <c r="M117" i="1"/>
  <c r="M43" i="1"/>
  <c r="M122" i="1"/>
  <c r="M53" i="1"/>
  <c r="O117" i="1" l="1"/>
  <c r="N117" i="1"/>
  <c r="O48" i="1"/>
  <c r="N48" i="1"/>
  <c r="O53" i="1"/>
  <c r="N53" i="1"/>
  <c r="O140" i="1"/>
  <c r="N140" i="1"/>
  <c r="N62" i="1"/>
  <c r="O62" i="1"/>
  <c r="O43" i="1"/>
  <c r="N43" i="1"/>
  <c r="O115" i="1"/>
  <c r="N115" i="1"/>
  <c r="O122" i="1"/>
  <c r="N122" i="1"/>
  <c r="O139" i="1"/>
  <c r="N139" i="1"/>
  <c r="O25" i="1"/>
  <c r="N25" i="1"/>
  <c r="O7" i="2" l="1"/>
  <c r="O8" i="2"/>
  <c r="O32" i="2"/>
  <c r="O9" i="2"/>
  <c r="O33" i="2"/>
  <c r="O10" i="2"/>
  <c r="O34" i="2"/>
  <c r="O11" i="2"/>
  <c r="O35" i="2"/>
  <c r="O12" i="2"/>
  <c r="O36" i="2"/>
  <c r="O13" i="2"/>
  <c r="O37" i="2"/>
  <c r="O14" i="2"/>
  <c r="O26" i="2"/>
  <c r="O38" i="2"/>
  <c r="O15" i="2"/>
  <c r="O27" i="2"/>
  <c r="O16" i="2"/>
  <c r="O28" i="2"/>
  <c r="O17" i="2"/>
  <c r="O29" i="2"/>
  <c r="O18" i="2"/>
  <c r="O30" i="2"/>
  <c r="O31" i="2"/>
  <c r="O20" i="2"/>
  <c r="O44" i="2"/>
  <c r="O56" i="2"/>
  <c r="O68" i="2"/>
  <c r="O80" i="2"/>
  <c r="O92" i="2"/>
  <c r="O104" i="2"/>
  <c r="O116" i="2"/>
  <c r="O21" i="2"/>
  <c r="O45" i="2"/>
  <c r="O57" i="2"/>
  <c r="O69" i="2"/>
  <c r="O81" i="2"/>
  <c r="O93" i="2"/>
  <c r="O105" i="2"/>
  <c r="O117" i="2"/>
  <c r="O22" i="2"/>
  <c r="O46" i="2"/>
  <c r="O58" i="2"/>
  <c r="O70" i="2"/>
  <c r="O82" i="2"/>
  <c r="O94" i="2"/>
  <c r="O106" i="2"/>
  <c r="O118" i="2"/>
  <c r="O23" i="2"/>
  <c r="O47" i="2"/>
  <c r="O59" i="2"/>
  <c r="O71" i="2"/>
  <c r="O83" i="2"/>
  <c r="O95" i="2"/>
  <c r="O107" i="2"/>
  <c r="O119" i="2"/>
  <c r="O24" i="2"/>
  <c r="O48" i="2"/>
  <c r="O60" i="2"/>
  <c r="O72" i="2"/>
  <c r="O84" i="2"/>
  <c r="O96" i="2"/>
  <c r="O108" i="2"/>
  <c r="O120" i="2"/>
  <c r="O25" i="2"/>
  <c r="O49" i="2"/>
  <c r="O61" i="2"/>
  <c r="O73" i="2"/>
  <c r="O85" i="2"/>
  <c r="O97" i="2"/>
  <c r="O109" i="2"/>
  <c r="O50" i="2"/>
  <c r="O62" i="2"/>
  <c r="O74" i="2"/>
  <c r="O86" i="2"/>
  <c r="O98" i="2"/>
  <c r="O110" i="2"/>
  <c r="O39" i="2"/>
  <c r="O51" i="2"/>
  <c r="O63" i="2"/>
  <c r="O75" i="2"/>
  <c r="O87" i="2"/>
  <c r="O99" i="2"/>
  <c r="O111" i="2"/>
  <c r="O102" i="2"/>
  <c r="O40" i="2"/>
  <c r="O52" i="2"/>
  <c r="O64" i="2"/>
  <c r="O76" i="2"/>
  <c r="O88" i="2"/>
  <c r="O100" i="2"/>
  <c r="O112" i="2"/>
  <c r="O41" i="2"/>
  <c r="O53" i="2"/>
  <c r="O65" i="2"/>
  <c r="O77" i="2"/>
  <c r="O89" i="2"/>
  <c r="O101" i="2"/>
  <c r="O113" i="2"/>
  <c r="O90" i="2"/>
  <c r="O42" i="2"/>
  <c r="O54" i="2"/>
  <c r="O66" i="2"/>
  <c r="O78" i="2"/>
  <c r="O19" i="2"/>
  <c r="O43" i="2"/>
  <c r="O55" i="2"/>
  <c r="O67" i="2"/>
  <c r="O79" i="2"/>
  <c r="O91" i="2"/>
  <c r="O103" i="2"/>
  <c r="O115" i="2"/>
  <c r="O114" i="2"/>
  <c r="O121" i="2"/>
</calcChain>
</file>

<file path=xl/sharedStrings.xml><?xml version="1.0" encoding="utf-8"?>
<sst xmlns="http://schemas.openxmlformats.org/spreadsheetml/2006/main" count="798" uniqueCount="398">
  <si>
    <t>STT</t>
  </si>
  <si>
    <t>Tên đường</t>
  </si>
  <si>
    <t>Đoạn đường</t>
  </si>
  <si>
    <t>Toàn tuyến</t>
  </si>
  <si>
    <t>Đường ĐT 741</t>
  </si>
  <si>
    <t>Các tuyến đường còn lại</t>
  </si>
  <si>
    <t>Ngã ba tiếp giáp đường ĐT 741</t>
  </si>
  <si>
    <t>Các tuyến đường nhựa, bê tông còn lại</t>
  </si>
  <si>
    <t>Đường ĐT 760</t>
  </si>
  <si>
    <t>Ngã ba Tỉnh Ủy Tiền Giang</t>
  </si>
  <si>
    <t>Suối Tiền Giang</t>
  </si>
  <si>
    <t>Giáp ranh đất nhà ông Tuấn (thửa đất số 1, tờ bản đồ số 108)</t>
  </si>
  <si>
    <t>Ngã tư Quốc Tế</t>
  </si>
  <si>
    <t>Hết ngã ba Đường vào Hội trường thôn 2</t>
  </si>
  <si>
    <t>Chùa Thanh Hoa hướng Bù Đăng</t>
  </si>
  <si>
    <t>Hết ranh chợ Phú Văn + 200m hướng Bù Đăng</t>
  </si>
  <si>
    <t>Giáp ranh chợ Phú Văn + 200m hướng Bù Đăng</t>
  </si>
  <si>
    <t>Ranh đất lâm phần</t>
  </si>
  <si>
    <t>Tiếp giáp đường trung tâm xã</t>
  </si>
  <si>
    <t>Ngã tư Phú Nghĩa</t>
  </si>
  <si>
    <t>Ngã ba NT Tỉnh uỷ Tiền Giang</t>
  </si>
  <si>
    <t>Giáp ranh đường vành đai trung tâm</t>
  </si>
  <si>
    <t>Ngã tư quốc tế</t>
  </si>
  <si>
    <t>Hết ranh đất hộ bà Trần Thị Phẩm (thửa đất số 46, tờ bản đồ số 84)</t>
  </si>
  <si>
    <t>Ngã tư nhà văn hóa thôn 1 (thửa đất số 54, tờ bản đồ số 108)</t>
  </si>
  <si>
    <t>Nhà bà Nguyễn Thị Thủy (thửa đất số 50, tờ bản đồ số 108)</t>
  </si>
  <si>
    <t>Giáp đường ĐT 760 (Lò rèn ông Nam)</t>
  </si>
  <si>
    <t>Nhà ông Lê Thanh Dung (hết ranh thửa đất số 15, tờ bản đồ số 100)</t>
  </si>
  <si>
    <t>Đường chợ thôn 2 (Đường bàn cờ khu vực chợ)</t>
  </si>
  <si>
    <t>Giáp đường ĐT 760</t>
  </si>
  <si>
    <t>Ngã 3 Nhà ông Điền (hết ranh thửa đất số 305, tờ bản đồ số 99)</t>
  </si>
  <si>
    <t>Hết ranh đất nhà bà Thời (thửa đất số 11, tờ bản đồ số 100)</t>
  </si>
  <si>
    <t>Đường dưới lòng hồ (thôn 1)</t>
  </si>
  <si>
    <t>Giáp đường trên lòng hồ (thửa đất số 383, tờ bản đồ số 103)</t>
  </si>
  <si>
    <t>Giáp đường trên lòng hồ</t>
  </si>
  <si>
    <t>Đường trên lòng hồ</t>
  </si>
  <si>
    <t>Giáp đường ĐT 760 (Quán cà phê Cát Bụi)</t>
  </si>
  <si>
    <t>Các tuyến đường khu đấu giá thôn 1</t>
  </si>
  <si>
    <t>Hết ranh đất nhà ông Nguyễn Văn Tuyền (thửa đất số 493, tờ bản đồ số 103)</t>
  </si>
  <si>
    <t>Ngã ba chốt số 6</t>
  </si>
  <si>
    <t>Đầu ngã ba xưởng đá Thanh Dung (Hết thửa đất số 64, tờ bản đồ số 28)</t>
  </si>
  <si>
    <t>Ngã 3 đường vào chùa Hưng Thạnh (hết thửa đất số 291, tờ bản đồ số 63)</t>
  </si>
  <si>
    <t>Đầu đường đôi (hết thửa đất số 501, tờ bản đồ số 60)</t>
  </si>
  <si>
    <t>Ngã tư tiếp giáp đường 19/5</t>
  </si>
  <si>
    <t>Ngã tư tiếp giáp đường vành đai trung tâm huyện</t>
  </si>
  <si>
    <t>Cầu Phú Nghĩa</t>
  </si>
  <si>
    <t>Đầu ngã ba gốc gõ</t>
  </si>
  <si>
    <t>Ngã ba Đức Lập</t>
  </si>
  <si>
    <t>Ngã ba Toàn Hữu</t>
  </si>
  <si>
    <t>Ngã ba Sóc Cùi</t>
  </si>
  <si>
    <t>Ngã ba cây xăng Thanh Thương</t>
  </si>
  <si>
    <t>Giáp ranh xã Đăk Ơ</t>
  </si>
  <si>
    <t>Trung tâm Đức Hạnh</t>
  </si>
  <si>
    <t>Hết ranh thửa đất số 276, tờ bản đồ số 129 đến thửa đất số 396, tờ bản đồ số 119</t>
  </si>
  <si>
    <t>Hết ranh thửa đất số 276, tờ bản đồ số 129, thửa đất số 396, tờ bản đồ số 119</t>
  </si>
  <si>
    <t>Hết ranh thửa đất số 59, thửa đất số 68 thuộc tờ bản đồ số 106</t>
  </si>
  <si>
    <t>Đường thôn 19/5</t>
  </si>
  <si>
    <t>Ngã ba thôn Phước Sơn (giáp đường trung tâm xã)</t>
  </si>
  <si>
    <t>Hết ranh thửa đất số 155, tờ bản đồ số 118</t>
  </si>
  <si>
    <t>Ngã ba đường ĐT 741</t>
  </si>
  <si>
    <t>Đường thôn 19/5 đi thôn Bù K'Roai</t>
  </si>
  <si>
    <t>Giáp đường thôn 19/5</t>
  </si>
  <si>
    <t>Cầu 19/5</t>
  </si>
  <si>
    <t>Đường thôn 19/5 đi thôn Bù K'Roai (ĐH.06)</t>
  </si>
  <si>
    <t>Đường Đội 3 - Bình Đức 2</t>
  </si>
  <si>
    <t>Ngã ba Hội trường Bình Đức 2</t>
  </si>
  <si>
    <t>Giáp đường trung tâm xã</t>
  </si>
  <si>
    <t>Đường Đội 4 - Sơn Trung (ĐHA.14)</t>
  </si>
  <si>
    <t>Ngã ba hội trường Thôn Sơn Trung (đường trung tâm xã)</t>
  </si>
  <si>
    <t>Đường Liên xã 01 (ĐHA.28)</t>
  </si>
  <si>
    <t>Ngã tư Quốc Tế (đường trung tâm xã)</t>
  </si>
  <si>
    <t>Hết ranh thửa đất số 86, tờ bản đồ số 107</t>
  </si>
  <si>
    <t>Bến đò</t>
  </si>
  <si>
    <t>Đường Đội 4 - Sơn Trung (ĐHA.03)</t>
  </si>
  <si>
    <t>Hết ranh thửa đất số 9, thửa đất số 154 thuộc tờ bản đồ số 85</t>
  </si>
  <si>
    <t>Nhà ông Hữu Chạy (đến thửa đất số 85, tờ bản đồ số 85)</t>
  </si>
  <si>
    <t>Đường Phước Sơn - Đường 19/5</t>
  </si>
  <si>
    <t>Suối (đất bà Thủy Nhì)</t>
  </si>
  <si>
    <t>Suối (đất bà Thủy Nhì) (hết thửa đất số 22, thửa đất số 26, tờ bản đồ số 125)</t>
  </si>
  <si>
    <t>Giáp đường 19/5 đi Bù K'Roai</t>
  </si>
  <si>
    <t>Đường đi Xóm Mới</t>
  </si>
  <si>
    <t>Đường đi Xóm Chài</t>
  </si>
  <si>
    <t>Đường Xóm Mới nối 19/5</t>
  </si>
  <si>
    <t>Giáp Đường Xóm Mới</t>
  </si>
  <si>
    <t>Giáp đường 19/5</t>
  </si>
  <si>
    <t>Đường sau khu tái định cư</t>
  </si>
  <si>
    <t>Đường Đội 2 (Bình Đức 1 cũ)</t>
  </si>
  <si>
    <t>Đường Đội 2 Bình Đức 1 (mới)</t>
  </si>
  <si>
    <t>Đường thôn Sơn Trung đi thôn Bù K'Roai</t>
  </si>
  <si>
    <t>Tiếp giáp đường trung tâm xã (thửa đất số 298, tờ bản đồ số 111)</t>
  </si>
  <si>
    <t>Giáp đường thôn 19/5 đi thôn Bù K'Roai</t>
  </si>
  <si>
    <t>Đường N18 (Khu dân cư phía Tây)</t>
  </si>
  <si>
    <t>Ngã tư đường ĐT 741</t>
  </si>
  <si>
    <t>Tiếp giáp đường vành đai trung tâm</t>
  </si>
  <si>
    <t>Đường N19 (Đường A2- Khu dân cư Phía Tây)</t>
  </si>
  <si>
    <t>Ngã ba đường D17</t>
  </si>
  <si>
    <t>Ngã ba đường D17a (đường B1)</t>
  </si>
  <si>
    <t>Đường D17a (Đường B1- Khu dân cư phía Tây)</t>
  </si>
  <si>
    <t>Ngã ba đường ĐT 760</t>
  </si>
  <si>
    <t>Đường D17 (Khu dân cư phía tây)</t>
  </si>
  <si>
    <t>Ngã ba đường N18</t>
  </si>
  <si>
    <t>Ngã ba đường N19 (đường A2)</t>
  </si>
  <si>
    <t>Đường N4 (khu dân cư khu 2)</t>
  </si>
  <si>
    <t>Ngã ba đường D3</t>
  </si>
  <si>
    <t>Ngã ba đường D2</t>
  </si>
  <si>
    <t>Đường D2 (khu dân cư khu 2)</t>
  </si>
  <si>
    <t>Ngã ba đường N4</t>
  </si>
  <si>
    <t>Đường D3 (khu dân cư khu 2)</t>
  </si>
  <si>
    <t>Đường N4a (Đường NB1 - khu dân cư khu 2)</t>
  </si>
  <si>
    <t>Ngã ba đường vành đai trung tâm</t>
  </si>
  <si>
    <t>Ngã ba đường D15</t>
  </si>
  <si>
    <t>Ngã ba đường D11</t>
  </si>
  <si>
    <t>Ngã ba đường N9</t>
  </si>
  <si>
    <t>Đường D14 (Khu Trung tâm hành chính huyện)</t>
  </si>
  <si>
    <t>Ngã ba đường N10</t>
  </si>
  <si>
    <t>Ngã ba đường N11</t>
  </si>
  <si>
    <t>Ngã tư đường N11</t>
  </si>
  <si>
    <t>Ngã ba đường N8</t>
  </si>
  <si>
    <t>Đường D8 (Khu trung tâm xã Phú Nghĩa)</t>
  </si>
  <si>
    <t>Ngã ba đường Vành đai</t>
  </si>
  <si>
    <t>Ngã ba đường N7</t>
  </si>
  <si>
    <t>Đường D7 (Khu trung tâm xã Phú Nghĩa)</t>
  </si>
  <si>
    <t>Đường N1 (Khu dân cư B11, B12)</t>
  </si>
  <si>
    <t>Ngã ba tiếp giáp đường D1</t>
  </si>
  <si>
    <t>Đường N2 (Khu dân cư B11, B12)</t>
  </si>
  <si>
    <t>Ngã ba tiếp giáp đường D21</t>
  </si>
  <si>
    <t>Đường N25 (Khu dân cư B11, B12)</t>
  </si>
  <si>
    <t>Ngã tư tiếp giáp đường D21</t>
  </si>
  <si>
    <t>Đường N3 (Khu dân cư B11, B12)</t>
  </si>
  <si>
    <t>Đường N26 (Khu dân cư B11, B12)</t>
  </si>
  <si>
    <t>Đường D1 (Khu dân cư B11, B12)</t>
  </si>
  <si>
    <t>Ngã ba tiếp giáp đường N26</t>
  </si>
  <si>
    <t>Đường D2 (Khu dân cư B11, B12)</t>
  </si>
  <si>
    <t>Ngã ba mũi tàu tiếp giáp đường D1</t>
  </si>
  <si>
    <t>Đường D21 (Khu dân cư B11, B12)</t>
  </si>
  <si>
    <t>Đường N4b (Khu dân cư E20)</t>
  </si>
  <si>
    <t>Ngã tư tiếp giáp đường D2</t>
  </si>
  <si>
    <t>Đường D1 (Khu dân cư E20)</t>
  </si>
  <si>
    <t>Ngã ba tiếp giáp đường ĐT 760</t>
  </si>
  <si>
    <t>Ngã ba tiếp giáp đường N3</t>
  </si>
  <si>
    <t>Đường Vành đai trung tâm (phía Đông)</t>
  </si>
  <si>
    <t>Ngã tư tiếp giáp đường ĐT 741</t>
  </si>
  <si>
    <t>Ngã ba tiếp giáp ĐT760</t>
  </si>
  <si>
    <t>Ngã ba tiếp giáp đường ĐT 741 (Cây xăng Trọng Tưởng)</t>
  </si>
  <si>
    <t>Ngã ba đường D8</t>
  </si>
  <si>
    <t>Ngã tư tiếp giáp đường N7</t>
  </si>
  <si>
    <t>Ngã tư tiếp giáp đường ĐT 760</t>
  </si>
  <si>
    <t>Đường N15 (Khu dân cư trường tiểu học Phú Nghĩa)</t>
  </si>
  <si>
    <t>Ngã ba tiếp giáp đường D16</t>
  </si>
  <si>
    <t>Đường D16 (Khu dân cư trường tiểu học Phú Nghĩa)</t>
  </si>
  <si>
    <t>Ngã ba tiếp giáp đường vành đai trung tâm</t>
  </si>
  <si>
    <t>Ngã ba tiếp giáp đường vành đai ngoài</t>
  </si>
  <si>
    <t>Đường NB1 (Khu dân cư trường tiểu học Phú Nghĩa)</t>
  </si>
  <si>
    <t>Ngã ba tiếp giáp đường N15</t>
  </si>
  <si>
    <t>Ngã ba tiếp giáp đường NB3</t>
  </si>
  <si>
    <t>Đường NB2 (Khu dân cư trường tiểu học Phú Nghĩa)</t>
  </si>
  <si>
    <t>Đường NB3 (Khu dân cư trường tiểu học Phú Nghĩa)</t>
  </si>
  <si>
    <t>Đường N17 (đường sau lưng bộ đội)</t>
  </si>
  <si>
    <t>Đường nội bộ N1</t>
  </si>
  <si>
    <t>Các tuyến đường nội bộ khu A23, A24</t>
  </si>
  <si>
    <t>Đường D15a (Sau lưng Điện lực)</t>
  </si>
  <si>
    <t>Xã Phú Nghĩa</t>
  </si>
  <si>
    <t>Đường vào trung tâm Bình Đức 1</t>
  </si>
  <si>
    <t>Ngã ba nhà bà Thái Thị Hướng (thửa đất số 37, tờ bản đồ số 130)</t>
  </si>
  <si>
    <t>Giáp trung tâm Bình Đức 1</t>
  </si>
  <si>
    <t>Đường vào chùa</t>
  </si>
  <si>
    <t>Tiếp giáp đường trung tâm xã (thửa đất số 281, tờ bản đồ số 128)</t>
  </si>
  <si>
    <t>Điểm đầu</t>
  </si>
  <si>
    <t>Điểm cuối</t>
  </si>
  <si>
    <t xml:space="preserve">Điểm đầu </t>
  </si>
  <si>
    <t>BGMI1</t>
  </si>
  <si>
    <t>BGMI2</t>
  </si>
  <si>
    <t>BGMI3</t>
  </si>
  <si>
    <t>BGMI4</t>
  </si>
  <si>
    <t>BGMI5</t>
  </si>
  <si>
    <t>BGMI6</t>
  </si>
  <si>
    <t>BGMI7</t>
  </si>
  <si>
    <t>BGMI8</t>
  </si>
  <si>
    <t>BGMI9</t>
  </si>
  <si>
    <t>BGMI10</t>
  </si>
  <si>
    <t>BGMI11</t>
  </si>
  <si>
    <t>BGMI12</t>
  </si>
  <si>
    <t>BGMI13</t>
  </si>
  <si>
    <t>BGMI14</t>
  </si>
  <si>
    <t>BGMI15</t>
  </si>
  <si>
    <t>BGMI16</t>
  </si>
  <si>
    <t>BGMI17</t>
  </si>
  <si>
    <t>BGMI18</t>
  </si>
  <si>
    <t>BGMI19</t>
  </si>
  <si>
    <t>BGMI20</t>
  </si>
  <si>
    <t>BGMI21</t>
  </si>
  <si>
    <t>BGMI22</t>
  </si>
  <si>
    <t>BGMI23</t>
  </si>
  <si>
    <t>BGMI24</t>
  </si>
  <si>
    <t>BGMI25</t>
  </si>
  <si>
    <t>BGMI26</t>
  </si>
  <si>
    <t>BGMI27</t>
  </si>
  <si>
    <t>BGMI28</t>
  </si>
  <si>
    <t>BGMI29</t>
  </si>
  <si>
    <t>BGMI30</t>
  </si>
  <si>
    <t>BGMI31</t>
  </si>
  <si>
    <t>BGMI32</t>
  </si>
  <si>
    <t>BGMI33</t>
  </si>
  <si>
    <t>BGMI34</t>
  </si>
  <si>
    <t>BGMI35</t>
  </si>
  <si>
    <t>BGMI36</t>
  </si>
  <si>
    <t>Đường thôn Đăk Son</t>
  </si>
  <si>
    <t>Hết ranh quy hoạch chợ huyện</t>
  </si>
  <si>
    <t>BGMI37</t>
  </si>
  <si>
    <t>Giáp ranh quy hoạch chợ huyện</t>
  </si>
  <si>
    <t>Ngã ba xưởng mộc ông Hùng</t>
  </si>
  <si>
    <t>BGMI38</t>
  </si>
  <si>
    <t>Ngã ba Hoa Thuận</t>
  </si>
  <si>
    <t>Đường thôn Bù Gia Phúc 1</t>
  </si>
  <si>
    <t>Ranh đất cao su 778 (thửa đất số 142, tờ bản đồ số 16)</t>
  </si>
  <si>
    <t>Hết ranh thửa đất số 105, tờ bản đồ số 39</t>
  </si>
  <si>
    <t>Hết ranh thửa đất số 56, tờ bản đồ số 37</t>
  </si>
  <si>
    <t>Cổng thôn Bù Gia Phúc 1 (Thửa đất số 106, tờ bản đồ số 8)</t>
  </si>
  <si>
    <t>Đường thôn đi Bù Cà Mau</t>
  </si>
  <si>
    <t>Giáp đường ĐT 741</t>
  </si>
  <si>
    <t>Quán ông Lập (hết ranh thửa đất số 137, tờ bản đồ số 59)</t>
  </si>
  <si>
    <t>Suối Tà Niên</t>
  </si>
  <si>
    <t>Đường thôn Tân Lập Gốc gõ đi đường ĐT 760</t>
  </si>
  <si>
    <t>Ngã ba Sơn Hà</t>
  </si>
  <si>
    <t>Ngã ba đường ĐT 760 (ngay nhà ông Hồng Chiến)</t>
  </si>
  <si>
    <t>Đường An Lương</t>
  </si>
  <si>
    <t>Đường thôn Hai Căn</t>
  </si>
  <si>
    <t>Ngã ba (Hết thửa đất số 105, thửa đất số 48 thuộc tờ bản đồ số 43)</t>
  </si>
  <si>
    <t>Hết tuyến</t>
  </si>
  <si>
    <t>Đường liên thôn Bù Gia Phúc 2</t>
  </si>
  <si>
    <t>Giáp đường ĐT 741 (Thửa đất số 58, tờ bản đồ số 36)</t>
  </si>
  <si>
    <t>Ngã ba Hải Yến (Thửa đất số 50, tờ bản đồ số 39)</t>
  </si>
  <si>
    <t>Hết ranh thửa đất số 334, tờ bản đồ số 63</t>
  </si>
  <si>
    <t>Hết ranh khu niệm phật đường Tiên Sơn</t>
  </si>
  <si>
    <t>BGMI39</t>
  </si>
  <si>
    <t>BGMI40</t>
  </si>
  <si>
    <t>BGMI41</t>
  </si>
  <si>
    <t>BGMI42</t>
  </si>
  <si>
    <t>BGMI43</t>
  </si>
  <si>
    <t>BGMI44</t>
  </si>
  <si>
    <t>BGMI45</t>
  </si>
  <si>
    <t>BGMI46</t>
  </si>
  <si>
    <t>BGMI47</t>
  </si>
  <si>
    <t>BGMI48</t>
  </si>
  <si>
    <t>BGMI49</t>
  </si>
  <si>
    <t>BGMI50</t>
  </si>
  <si>
    <t>BGMI51</t>
  </si>
  <si>
    <t>BGMI52</t>
  </si>
  <si>
    <t>BGMI53</t>
  </si>
  <si>
    <t>BGMI54</t>
  </si>
  <si>
    <t>BGMI55</t>
  </si>
  <si>
    <t>BGMI56</t>
  </si>
  <si>
    <t>BGMI57</t>
  </si>
  <si>
    <t>BGMI58</t>
  </si>
  <si>
    <t>BGMI59</t>
  </si>
  <si>
    <t>BGMI60</t>
  </si>
  <si>
    <t>BGMI61</t>
  </si>
  <si>
    <t>BGMI62</t>
  </si>
  <si>
    <t>BGMI63</t>
  </si>
  <si>
    <t>BGMI64</t>
  </si>
  <si>
    <t>BGMI65</t>
  </si>
  <si>
    <t>BGMI66</t>
  </si>
  <si>
    <t>BGMI67</t>
  </si>
  <si>
    <t>BGMI68</t>
  </si>
  <si>
    <t>BGMI69</t>
  </si>
  <si>
    <t>BGMI70</t>
  </si>
  <si>
    <t>BGMI71</t>
  </si>
  <si>
    <t>BGMI72</t>
  </si>
  <si>
    <t>BGMI74</t>
  </si>
  <si>
    <t>BGMI75</t>
  </si>
  <si>
    <t>BGMI76</t>
  </si>
  <si>
    <t>BGMI77</t>
  </si>
  <si>
    <t>BGMI78</t>
  </si>
  <si>
    <t>BGMI79</t>
  </si>
  <si>
    <t>BGMI80</t>
  </si>
  <si>
    <t>BGMI81</t>
  </si>
  <si>
    <t>BGMI82</t>
  </si>
  <si>
    <t>BGMI83</t>
  </si>
  <si>
    <t>BGMI84</t>
  </si>
  <si>
    <t>BGMI85</t>
  </si>
  <si>
    <t>BGMI86</t>
  </si>
  <si>
    <t>BGMI87</t>
  </si>
  <si>
    <t>BGMI88</t>
  </si>
  <si>
    <t>BGMI89</t>
  </si>
  <si>
    <t>Đường nhựa vào dốc 3 tầng</t>
  </si>
  <si>
    <t>Hết ranh thửa đất số 157, thửa đất số 145 thuộc tờ bản đồ số 11</t>
  </si>
  <si>
    <t>Dốc 3 tầng</t>
  </si>
  <si>
    <t>Đường vào đội 3 thôn Khắc Khoan</t>
  </si>
  <si>
    <t>Đường nhựa thôn Phú Nghĩa</t>
  </si>
  <si>
    <t>Thửa đất số 240, tờ bản đồ số 16</t>
  </si>
  <si>
    <t>BGMIV1</t>
  </si>
  <si>
    <t>BGMIV2</t>
  </si>
  <si>
    <t>BGMIV3</t>
  </si>
  <si>
    <t>BGMIV4</t>
  </si>
  <si>
    <t>Ngã tư Quốc tế</t>
  </si>
  <si>
    <t>BGMIV5</t>
  </si>
  <si>
    <t>BGMIV6</t>
  </si>
  <si>
    <t>Cống 19/5</t>
  </si>
  <si>
    <t>BGMIV7</t>
  </si>
  <si>
    <t>BGMIV8</t>
  </si>
  <si>
    <t>BGMIV9</t>
  </si>
  <si>
    <t>BGMIV10</t>
  </si>
  <si>
    <t>BGMIV11</t>
  </si>
  <si>
    <t>BGMIV12</t>
  </si>
  <si>
    <t>BGMIV13</t>
  </si>
  <si>
    <t>BGMIV14</t>
  </si>
  <si>
    <t>BGMIV15</t>
  </si>
  <si>
    <t>BGMIV16</t>
  </si>
  <si>
    <t>BGMIV17</t>
  </si>
  <si>
    <t>BGMIV18</t>
  </si>
  <si>
    <t>BGMIV19</t>
  </si>
  <si>
    <t>BGMIV20</t>
  </si>
  <si>
    <t>BGMIV21</t>
  </si>
  <si>
    <t>BGMIV22</t>
  </si>
  <si>
    <t>BGMIV23</t>
  </si>
  <si>
    <t>BGMIV24</t>
  </si>
  <si>
    <t>BGMIV25</t>
  </si>
  <si>
    <t>BGMIV26</t>
  </si>
  <si>
    <t>BGMIV27</t>
  </si>
  <si>
    <t>BGMVI1</t>
  </si>
  <si>
    <t>BGMVI2</t>
  </si>
  <si>
    <t>BGMVI3</t>
  </si>
  <si>
    <t>BGMVI4</t>
  </si>
  <si>
    <t>BGMVI5</t>
  </si>
  <si>
    <t>BGMVI6</t>
  </si>
  <si>
    <t>BGMVI7</t>
  </si>
  <si>
    <t>BGMVI8</t>
  </si>
  <si>
    <t>BGMVI9</t>
  </si>
  <si>
    <t>BGMVI10</t>
  </si>
  <si>
    <t>BGMVI11</t>
  </si>
  <si>
    <t>BGMVI12</t>
  </si>
  <si>
    <t>BGMVI13</t>
  </si>
  <si>
    <t>BGMVI14</t>
  </si>
  <si>
    <t>BGMVI15</t>
  </si>
  <si>
    <t>BGMVI16</t>
  </si>
  <si>
    <t>BGMI90, IV28, VI 17</t>
  </si>
  <si>
    <t>BGMI91, IV29, VI18</t>
  </si>
  <si>
    <t>Đường nhựa vào cao su Phú Thịnh (cạnh cây xăng Thanh Lương)</t>
  </si>
  <si>
    <t>Cầu Bù Ka</t>
  </si>
  <si>
    <t>Giá đất trồng cây lâu năm hiện hành</t>
  </si>
  <si>
    <t>Giá đất ở hiện hành</t>
  </si>
  <si>
    <t>Giá đất thương mại dịch vụ hiện hành</t>
  </si>
  <si>
    <t>bs</t>
  </si>
  <si>
    <t>Giá đất trồng cây hằng năm hiện hành</t>
  </si>
  <si>
    <t>Giá đất nuôi trồng thủy sản hiện hành</t>
  </si>
  <si>
    <t>Đường đi vào thôn Khắc Khoan</t>
  </si>
  <si>
    <t>Giáp ranh huyện Bù Đăng (cũ)</t>
  </si>
  <si>
    <t>Giáp ranh xã Đức Hạnh (cũ) (đối diện quán nhà ông Hồng)</t>
  </si>
  <si>
    <t>Giáp ranh xã Đức Hạnh (cũ)</t>
  </si>
  <si>
    <t>Cống 19/5 (ranh giới xã Phú Nghĩa và xã Đức Hạnh (cũ))</t>
  </si>
  <si>
    <t>Hết ranh thửa đất số 287, tờ bản đồ số 107 (giáp xã Phú Văn (cũ))</t>
  </si>
  <si>
    <t>Giáp đường trung tâm xã Đức Hạnh (cũ)</t>
  </si>
  <si>
    <t>Hết tuyến (ranh xã Phú Văn (cũ))</t>
  </si>
  <si>
    <t>Đường thôn 1 xã Phú Văn (cũ)</t>
  </si>
  <si>
    <t>Đường tổ 15, thôn 3 xã Phú Văn (cũ)</t>
  </si>
  <si>
    <t>Đường N8 (Khu Trung tâm hành chính huyện (cũ)) (Hướng Đông)</t>
  </si>
  <si>
    <t>Đường N9 (Khu trung tâm hành chính huyện (cũ))</t>
  </si>
  <si>
    <t>Đường N10 (Khu Trung tâm hành chính huyện (cũ))</t>
  </si>
  <si>
    <t>Đường N11 (Khu Trung tâm hành chính huyện (cũ))</t>
  </si>
  <si>
    <t>Đường D15 (Khu Trung tâm hành chính huyện (cũ))</t>
  </si>
  <si>
    <t>Đường D12 (Khu Trung tâm hành chính huyện (cũ))</t>
  </si>
  <si>
    <t>Đường D11 (Khu Trung tâm hành chính huyện (cũ))</t>
  </si>
  <si>
    <t>Đường D10 (Khu Trung tâm hành chính huyện (cũ))</t>
  </si>
  <si>
    <t>Đường N7 (Khu trung tâm hành chính huyện (cũ))</t>
  </si>
  <si>
    <t>Đường vành đai trung tâm hành chính huyện (cũ)</t>
  </si>
  <si>
    <t>Đường D19 (Khu Trung tâm hành chính huyện (cũ))</t>
  </si>
  <si>
    <t>Đường N13 (Khu Trung tâm hành chính huyện (cũ))</t>
  </si>
  <si>
    <t>Đường D15c (Khu Trung tâm hành chính huyện (cũ))</t>
  </si>
  <si>
    <t>Đường N13a (Khu Trung tâm hành chính huyện (cũ))</t>
  </si>
  <si>
    <t>Đường D15b (Khu Trung tâm hành chính huyện (cũ))</t>
  </si>
  <si>
    <t>Đường N13b (Khu Trung tâm hành chính huyện (cũ))</t>
  </si>
  <si>
    <t>Đường N13c (Khu Trung tâm hành chính huyện (cũ))</t>
  </si>
  <si>
    <t>Đường N14a (Khu Trung tâm hành chính huyện (cũ))</t>
  </si>
  <si>
    <t>Đường D13 (Khu Trung tâm hành chính huyện (cũ))</t>
  </si>
  <si>
    <t>Đường D10a (Khu Trung tâm hành chính huyện (cũ))</t>
  </si>
  <si>
    <t>Đường D10b (Khu Trung tâm hành chính huyện (cũ))</t>
  </si>
  <si>
    <t>15. Xã Phú Nghĩa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</si>
  <si>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</si>
  <si>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Giáp ranh xã Phú Nghĩa cũ</t>
  </si>
  <si>
    <t>Hết ranh thửa đất số 527, tờ bản đồ số 128</t>
  </si>
  <si>
    <t>Hết ranh thửa đất số 377, tờ bản đồ số 83</t>
  </si>
  <si>
    <t>Hết thửa đất số 4, thửa đất số 13 thuộc tờ bản đồ số 114</t>
  </si>
  <si>
    <t>Ngã 3 Đường vào chùa Hưng Thạnh (Hết thửa đất số 291, tờ bản đồ số 63)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</si>
  <si>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</si>
  <si>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</si>
  <si>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</si>
  <si>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</si>
  <si>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</si>
  <si>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</si>
  <si>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</si>
  <si>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</si>
  <si>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</si>
  <si>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</si>
  <si>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</si>
  <si>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</si>
  <si>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</si>
  <si>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A.1.89 HỆ SỐ ĐIỀU CHỈNH MỨC BIẾN ĐỘNG THỊ TRƯỜNG CÁC LOẠI ĐẤT PHI NÔNG NGHIỆP
XÃ PHÚ NGHĨA, TỈNH ĐỒNG NAI</t>
  </si>
  <si>
    <t>PHỤ LỤC A.2.89 HỆ SỐ ĐIỀU CHỈNH MỨC BIẾN ĐỘNG THỊ TRƯỜNG CÁC LOẠI ĐẤT NÔNG NGHIỆP
XÃ PHÚ NGHĨA,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</si>
</sst>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2">
      <alignment horizontal="left" vertical="top"/>
    </xf>
    <xf numFmtId="5" fontId="7" fillId="0" borderId="5">
      <alignment horizontal="left" vertical="top"/>
    </xf>
    <xf numFmtId="0" fontId="17" fillId="0" borderId="5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49">
    <xf numFmtId="0" fontId="0" fillId="0" borderId="0" xfId="0"/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1" fillId="0" borderId="0" xfId="0" applyFont="1"/>
    <xf numFmtId="43" fontId="3" fillId="0" borderId="0" xfId="1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vertical="center"/>
    </xf>
    <xf numFmtId="166" fontId="4" fillId="0" borderId="1" xfId="1" applyNumberFormat="1" applyFont="1" applyBorder="1" applyAlignment="1">
      <alignment horizontal="right" vertical="center" wrapText="1"/>
    </xf>
    <xf numFmtId="3" fontId="32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43" fontId="4" fillId="0" borderId="1" xfId="1" applyFont="1" applyBorder="1" applyAlignment="1">
      <alignment horizontal="right" vertical="center" wrapText="1"/>
    </xf>
    <xf numFmtId="0" fontId="36" fillId="0" borderId="0" xfId="0" applyFont="1" applyAlignment="1">
      <alignment horizontal="center" vertical="center"/>
    </xf>
    <xf numFmtId="0" fontId="33" fillId="0" borderId="6" xfId="0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 wrapText="1"/>
    </xf>
    <xf numFmtId="166" fontId="32" fillId="0" borderId="1" xfId="1" applyNumberFormat="1" applyFont="1" applyFill="1" applyBorder="1" applyAlignment="1">
      <alignment horizontal="center" vertical="center" wrapText="1"/>
    </xf>
    <xf numFmtId="43" fontId="32" fillId="0" borderId="1" xfId="1" applyFont="1" applyFill="1" applyBorder="1" applyAlignment="1">
      <alignment horizontal="center" vertical="center" wrapText="1"/>
    </xf>
    <xf numFmtId="4" fontId="32" fillId="0" borderId="1" xfId="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89">
    <cellStyle name="??" xfId="2" xr:uid="{5F282911-A348-455F-9366-E827886AD13F}"/>
    <cellStyle name="?? [0.00]_PRODUCT DETAIL Q1" xfId="3" xr:uid="{F587777E-A253-4C41-B02E-8D72327F99B6}"/>
    <cellStyle name="?? [0]" xfId="4" xr:uid="{5983E533-3EE3-4C80-9765-732077C70604}"/>
    <cellStyle name="???? [0.00]_PRODUCT DETAIL Q1" xfId="5" xr:uid="{339A30AA-0816-47BE-87C9-25BA7E1567DD}"/>
    <cellStyle name="????_PRODUCT DETAIL Q1" xfId="6" xr:uid="{0F36F2C3-AB6F-4A73-98A8-5D8E7988281F}"/>
    <cellStyle name="???_HOBONG" xfId="7" xr:uid="{F5748AF6-E299-4A5F-A558-12F495EC97D3}"/>
    <cellStyle name="??_(????)??????" xfId="8" xr:uid="{9E60E142-F2D8-4EB3-B679-25A019E5E2EA}"/>
    <cellStyle name="Comma" xfId="1" builtinId="3"/>
    <cellStyle name="Comma 10" xfId="9" xr:uid="{6BB68C74-2336-44D5-B6F9-84748E8A555F}"/>
    <cellStyle name="Comma 2" xfId="10" xr:uid="{8BF7F5F0-D926-43B3-AB6F-3F4C76CDDD61}"/>
    <cellStyle name="Comma 2 2" xfId="11" xr:uid="{15ACA8AE-BAF7-4961-8EE5-AD53FAA4AE84}"/>
    <cellStyle name="Comma 2 3" xfId="12" xr:uid="{3F5CC6FF-1C03-4B9A-9544-0BA9D99ADB6F}"/>
    <cellStyle name="Comma 2 4" xfId="13" xr:uid="{E2F5330D-3AE4-4A23-87B6-A84D8F315D49}"/>
    <cellStyle name="Comma 3" xfId="14" xr:uid="{1077BE6E-9B3C-464D-8F73-6FCFCF8CE82D}"/>
    <cellStyle name="Comma 3 2" xfId="15" xr:uid="{9790EFEA-F578-473B-8907-021BABAF3D4B}"/>
    <cellStyle name="Comma 4" xfId="16" xr:uid="{CB117B65-B737-4E23-ACEC-6F57E483B9DC}"/>
    <cellStyle name="Comma 5" xfId="17" xr:uid="{0556388E-3FD6-427E-8A68-BC8D3B22902F}"/>
    <cellStyle name="Comma 5 2" xfId="18" xr:uid="{7BBF8643-B8C1-4A22-BB6B-B73A17E52486}"/>
    <cellStyle name="Comma 6" xfId="19" xr:uid="{668D95FA-159E-4E72-AAFD-2E927ACBA312}"/>
    <cellStyle name="Comma 7" xfId="20" xr:uid="{EB291046-F582-44A8-B6BC-FA90ACED08D0}"/>
    <cellStyle name="Comma 7 2" xfId="21" xr:uid="{4E085B50-DF92-4E07-B515-1409410BF74F}"/>
    <cellStyle name="Comma 8" xfId="22" xr:uid="{9D1A067B-FE77-4E4C-8711-587187AB551B}"/>
    <cellStyle name="Comma 8 2" xfId="23" xr:uid="{6503AE24-05B2-4F83-803F-C52B3F1FE37F}"/>
    <cellStyle name="Comma 9" xfId="24" xr:uid="{55E2F69B-B3E0-4EEE-BA15-A38B63653E3E}"/>
    <cellStyle name="Comma0" xfId="25" xr:uid="{35C7FE05-7FB5-4AE8-B2F6-7AE32E97A15B}"/>
    <cellStyle name="Currency0" xfId="26" xr:uid="{1F83D96D-E8F1-4858-83AA-6348BBA07C02}"/>
    <cellStyle name="Date" xfId="27" xr:uid="{579A9AA3-ABA1-4AFE-948E-4B8B1669BF3B}"/>
    <cellStyle name="Fixed" xfId="28" xr:uid="{FFD2145B-7078-438E-B46E-D071A03E542A}"/>
    <cellStyle name="Header1" xfId="29" xr:uid="{48C745AD-52D8-4329-9805-17B8C8554741}"/>
    <cellStyle name="Header2" xfId="30" xr:uid="{CB3F9DAA-2BD0-4A83-B4E1-5929920E24AB}"/>
    <cellStyle name="Millares [0]_Well Timing" xfId="31" xr:uid="{F0EEB887-9CB9-4317-8986-2A6A6681F9E8}"/>
    <cellStyle name="Millares_Well Timing" xfId="32" xr:uid="{76BEB375-3E11-440C-9CB7-101421E482CF}"/>
    <cellStyle name="Moneda [0]_Well Timing" xfId="33" xr:uid="{2E8931A2-39DB-48C2-B3D0-632BD670CD94}"/>
    <cellStyle name="Moneda_Well Timing" xfId="34" xr:uid="{9EA39A86-B1AD-42D0-B1A9-D903BB1EC8C9}"/>
    <cellStyle name="n" xfId="35" xr:uid="{7727F43A-E617-4689-A8DF-D95CD4C750AA}"/>
    <cellStyle name="Normal" xfId="0" builtinId="0"/>
    <cellStyle name="Normal 10" xfId="36" xr:uid="{3D7CFDA0-4C90-4AEC-A675-D6540CC32EFD}"/>
    <cellStyle name="Normal 11" xfId="37" xr:uid="{B3723827-64DE-4AED-982F-0A02107FEF42}"/>
    <cellStyle name="Normal 12" xfId="38" xr:uid="{D3F84FE4-D0D5-4406-AED4-7418DE792E77}"/>
    <cellStyle name="Normal 12 2" xfId="39" xr:uid="{AE56FB85-1127-47FE-BAD3-A40D6AF3C1E1}"/>
    <cellStyle name="Normal 12 2 2" xfId="40" xr:uid="{6B1F3CDE-ABD9-4B7B-930E-30598EA5E17E}"/>
    <cellStyle name="Normal 12 3" xfId="41" xr:uid="{A46767EB-02A5-4D2C-9673-B046ACF9C211}"/>
    <cellStyle name="Normal 13" xfId="42" xr:uid="{3104771F-F6A6-460A-9C33-A74EABDA4953}"/>
    <cellStyle name="Normal 2" xfId="43" xr:uid="{44860EE4-7F0D-4401-9F55-FB2650FCFBD6}"/>
    <cellStyle name="Normal 2 2" xfId="44" xr:uid="{D614B662-BD48-4880-BF49-5ED28CB8A105}"/>
    <cellStyle name="Normal 2 3" xfId="45" xr:uid="{9DC754E7-C6EA-4356-8A67-81DD0E38DCF8}"/>
    <cellStyle name="Normal 2 4" xfId="46" xr:uid="{51D76E0E-8651-4703-AAB1-1A62329A6E74}"/>
    <cellStyle name="Normal 2 6" xfId="47" xr:uid="{7CD5E29A-1DF0-4956-98AB-15D8BB958925}"/>
    <cellStyle name="Normal 2 6 2" xfId="48" xr:uid="{DE6DDCB7-302E-40A4-BA98-DA59F481A054}"/>
    <cellStyle name="Normal 2_KP_gia dat 2012_63diem2100phieu" xfId="49" xr:uid="{D6CFF2CF-4C5C-4E82-8EFF-76847461C247}"/>
    <cellStyle name="Normal 23" xfId="50" xr:uid="{099CB30C-BA2C-4B91-BD22-4A1DCD73A338}"/>
    <cellStyle name="Normal 24" xfId="51" xr:uid="{E662E398-7F87-4FB2-8C02-0025A7B9510F}"/>
    <cellStyle name="Normal 3" xfId="52" xr:uid="{D2E7DC60-6DE7-4AF7-843F-DED0F97253BC}"/>
    <cellStyle name="Normal 4" xfId="53" xr:uid="{9B790F06-04AD-495A-931A-F4E56E0BBF05}"/>
    <cellStyle name="Normal 4 2" xfId="54" xr:uid="{ADB8274D-F901-49F8-AFC7-2157C8C7F751}"/>
    <cellStyle name="Normal 4_DT_Giadat_2015_Nhontrach" xfId="55" xr:uid="{179C2959-180B-41F8-A99E-0445EAB4BC44}"/>
    <cellStyle name="Normal 5" xfId="56" xr:uid="{139E8064-EB88-4557-BF55-5A48F2A6D441}"/>
    <cellStyle name="Normal 5 2" xfId="57" xr:uid="{517037DF-183D-4CA9-ADCF-B882B62DCDDA}"/>
    <cellStyle name="Normal 5 2 2" xfId="58" xr:uid="{4AA213FB-7DD8-4F25-BBDC-930462608BD9}"/>
    <cellStyle name="Normal 6" xfId="59" xr:uid="{AF6D8839-692B-4B41-9CD6-6750CBCD7650}"/>
    <cellStyle name="Normal 6 2" xfId="60" xr:uid="{A321CC18-1798-4EEA-85DD-E1AC2C2B0976}"/>
    <cellStyle name="Normal 7" xfId="61" xr:uid="{7703D15E-0646-45C5-8D1D-6F9666C1663F}"/>
    <cellStyle name="Normal 8" xfId="62" xr:uid="{9E3F882B-E590-48CC-9B04-A0A8252E2AEB}"/>
    <cellStyle name="Normal 8 2" xfId="63" xr:uid="{FB9F5627-E7B6-48CC-A344-0FC99444E1AF}"/>
    <cellStyle name="Normal 9" xfId="64" xr:uid="{CE6B1D21-7A97-4971-836A-601D1F27A069}"/>
    <cellStyle name="vnhead1" xfId="65" xr:uid="{724A7B8A-E296-42D9-B626-015FF12EBCC3}"/>
    <cellStyle name="vnhead3" xfId="66" xr:uid="{C4608E59-6415-47FA-BDAC-55E1F6C7531B}"/>
    <cellStyle name="vntxt1" xfId="67" xr:uid="{F3521CF9-84D2-4F26-A17D-01BF78559889}"/>
    <cellStyle name="vntxt2" xfId="68" xr:uid="{34E49034-C8EB-45BB-8EC4-5EA474667F73}"/>
    <cellStyle name=" [0.00]_ Att. 1- Cover" xfId="69" xr:uid="{795C969F-7C37-44B7-A2D7-A29C963532C9}"/>
    <cellStyle name="_ Att. 1- Cover" xfId="70" xr:uid="{EA68DD7B-3E54-4DC6-A29A-CEA05F71C7B4}"/>
    <cellStyle name="?_ Att. 1- Cover" xfId="71" xr:uid="{D6DDC893-144C-4317-98A8-B28FE3B79879}"/>
    <cellStyle name="똿뗦먛귟 [0.00]_PRODUCT DETAIL Q1" xfId="72" xr:uid="{A2578811-0493-4675-87A5-9E10850E74B0}"/>
    <cellStyle name="똿뗦먛귟_PRODUCT DETAIL Q1" xfId="73" xr:uid="{350ABBA6-F356-45B9-ADCC-63C6B803D1DF}"/>
    <cellStyle name="믅됞 [0.00]_PRODUCT DETAIL Q1" xfId="74" xr:uid="{79EFE4A4-ACD9-4206-B98C-7221763F2888}"/>
    <cellStyle name="믅됞_PRODUCT DETAIL Q1" xfId="75" xr:uid="{15C003A9-1933-4A0D-A388-8A24C1572C41}"/>
    <cellStyle name="백분율_95" xfId="76" xr:uid="{FF5B8D5B-F723-432A-962B-8AF69463BAEF}"/>
    <cellStyle name="뷭?_BOOKSHIP" xfId="77" xr:uid="{5C19691E-FDEA-44D3-B53C-685920DCBA66}"/>
    <cellStyle name="콤마 [0]_1202" xfId="78" xr:uid="{8BC50EB5-A90D-4F87-8105-D276C9849DFF}"/>
    <cellStyle name="콤마_1202" xfId="79" xr:uid="{4C52BAF7-55BE-47B6-9433-F6B35F958243}"/>
    <cellStyle name="통화 [0]_1202" xfId="80" xr:uid="{C4538396-9CBB-454E-8F72-3199F50CED35}"/>
    <cellStyle name="통화_1202" xfId="81" xr:uid="{54AE73CE-3F8B-42D6-8D39-182AC885A134}"/>
    <cellStyle name="표준_(정보부문)월별인원계획" xfId="82" xr:uid="{028A6456-43C1-4336-B2CE-F3A60FB450BA}"/>
    <cellStyle name="一般_99Q3647-ALL-CAS2" xfId="83" xr:uid="{7954F7F0-F037-49ED-BD6B-946963FAB7E0}"/>
    <cellStyle name="千分位[0]_Book1" xfId="84" xr:uid="{B4A30FC1-773F-40DB-ABC6-52EB26935C29}"/>
    <cellStyle name="千分位_99Q3647-ALL-CAS2" xfId="85" xr:uid="{E59BB522-8BED-4DC7-8871-A8C655FD4854}"/>
    <cellStyle name="貨幣 [0]_Book1" xfId="86" xr:uid="{6D2FC434-69AE-4D01-BBEF-D98ED1CC0F4E}"/>
    <cellStyle name="貨幣[0]_BRE" xfId="87" xr:uid="{F4E926E8-F336-478B-B55B-6EDC29260144}"/>
    <cellStyle name="貨幣_Book1" xfId="88" xr:uid="{7B4513CD-0C2B-49D3-BD54-49952DF32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140"/>
  <sheetViews>
    <sheetView view="pageBreakPreview" zoomScale="85" zoomScaleNormal="85" zoomScaleSheetLayoutView="85" workbookViewId="0">
      <selection activeCell="C1" sqref="C1:P2"/>
    </sheetView>
  </sheetViews>
  <sheetFormatPr defaultRowHeight="15.75"/>
  <cols>
    <col min="1" max="1" width="7.7109375" style="2" customWidth="1"/>
    <col min="2" max="2" width="15.5703125" style="2" customWidth="1"/>
    <col min="3" max="3" width="6.7109375" style="4" customWidth="1"/>
    <col min="4" max="4" width="49.42578125" style="5" customWidth="1"/>
    <col min="5" max="5" width="28.42578125" style="5" customWidth="1"/>
    <col min="6" max="6" width="31" style="5" customWidth="1"/>
    <col min="7" max="7" width="14.85546875" style="1" hidden="1" customWidth="1"/>
    <col min="8" max="8" width="14.85546875" style="12" hidden="1" customWidth="1"/>
    <col min="9" max="9" width="14.7109375" style="12" hidden="1" customWidth="1"/>
    <col min="10" max="10" width="12.7109375" style="8" customWidth="1"/>
    <col min="11" max="11" width="13.5703125" style="8" customWidth="1"/>
    <col min="12" max="12" width="17" style="8" customWidth="1"/>
    <col min="13" max="13" width="12.5703125" style="7" customWidth="1"/>
    <col min="14" max="14" width="15.28515625" style="13" customWidth="1"/>
    <col min="15" max="15" width="24" style="13" customWidth="1"/>
    <col min="16" max="22" width="0" style="2" hidden="1" customWidth="1"/>
    <col min="23" max="16384" width="9.140625" style="2"/>
  </cols>
  <sheetData>
    <row r="1" spans="1:22" ht="18.75" customHeight="1">
      <c r="C1" s="47" t="s">
        <v>396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2" ht="18.75" customHeight="1"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22" ht="18.75">
      <c r="C3" s="37" t="s">
        <v>377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22" ht="56.25" customHeight="1">
      <c r="C4" s="38" t="s">
        <v>0</v>
      </c>
      <c r="D4" s="38" t="s">
        <v>1</v>
      </c>
      <c r="E4" s="38" t="s">
        <v>2</v>
      </c>
      <c r="F4" s="38"/>
      <c r="G4" s="39" t="s">
        <v>383</v>
      </c>
      <c r="H4" s="39" t="s">
        <v>384</v>
      </c>
      <c r="I4" s="39" t="s">
        <v>385</v>
      </c>
      <c r="J4" s="39" t="s">
        <v>340</v>
      </c>
      <c r="K4" s="39" t="s">
        <v>341</v>
      </c>
      <c r="L4" s="39" t="s">
        <v>386</v>
      </c>
      <c r="M4" s="41" t="s">
        <v>387</v>
      </c>
      <c r="N4" s="40" t="s">
        <v>388</v>
      </c>
      <c r="O4" s="40" t="s">
        <v>389</v>
      </c>
    </row>
    <row r="5" spans="1:22" ht="57.75" customHeight="1">
      <c r="C5" s="38"/>
      <c r="D5" s="38"/>
      <c r="E5" s="21" t="s">
        <v>167</v>
      </c>
      <c r="F5" s="21" t="s">
        <v>168</v>
      </c>
      <c r="G5" s="39"/>
      <c r="H5" s="39"/>
      <c r="I5" s="39"/>
      <c r="J5" s="39"/>
      <c r="K5" s="39"/>
      <c r="L5" s="39"/>
      <c r="M5" s="41"/>
      <c r="N5" s="40"/>
      <c r="O5" s="40"/>
    </row>
    <row r="6" spans="1:22">
      <c r="C6" s="21"/>
      <c r="D6" s="22" t="s">
        <v>376</v>
      </c>
      <c r="E6" s="22"/>
      <c r="F6" s="22"/>
      <c r="G6" s="30"/>
      <c r="H6" s="14"/>
      <c r="I6" s="14"/>
      <c r="J6" s="30"/>
      <c r="K6" s="31"/>
      <c r="L6" s="31"/>
      <c r="M6" s="32"/>
      <c r="N6" s="15"/>
      <c r="O6" s="15"/>
    </row>
    <row r="7" spans="1:22" ht="47.25" customHeight="1">
      <c r="A7" s="25" t="s">
        <v>319</v>
      </c>
      <c r="B7" s="19" t="s">
        <v>161</v>
      </c>
      <c r="C7" s="25">
        <v>1</v>
      </c>
      <c r="D7" s="26" t="s">
        <v>8</v>
      </c>
      <c r="E7" s="26" t="s">
        <v>9</v>
      </c>
      <c r="F7" s="26" t="s">
        <v>10</v>
      </c>
      <c r="G7" s="33">
        <v>1100</v>
      </c>
      <c r="H7" s="14">
        <v>748</v>
      </c>
      <c r="I7" s="14">
        <v>660</v>
      </c>
      <c r="J7" s="33">
        <f>T7</f>
        <v>790</v>
      </c>
      <c r="K7" s="34">
        <f>U7</f>
        <v>550</v>
      </c>
      <c r="L7" s="34">
        <f>V7</f>
        <v>480</v>
      </c>
      <c r="M7" s="35">
        <f>VLOOKUP(B7&amp;A7&amp;J7,'[1]MA DO'!$C$5:$X$3586,22,0)</f>
        <v>1.06</v>
      </c>
      <c r="N7" s="35">
        <f>M7</f>
        <v>1.06</v>
      </c>
      <c r="O7" s="35">
        <f>M7</f>
        <v>1.06</v>
      </c>
      <c r="P7" s="2">
        <v>880</v>
      </c>
      <c r="Q7" s="2">
        <f>P7*0.9</f>
        <v>792</v>
      </c>
      <c r="R7" s="34">
        <f>Q7*0.7</f>
        <v>554.4</v>
      </c>
      <c r="S7" s="34">
        <f>0.6*Q7</f>
        <v>475.2</v>
      </c>
      <c r="T7" s="2">
        <f>IF(Q7&lt;1000,ROUND(Q7,-1),ROUND(Q7,-2))</f>
        <v>790</v>
      </c>
      <c r="U7" s="2">
        <f t="shared" ref="U7:V7" si="0">IF(R7&lt;1000,ROUND(R7,-1),ROUND(R7,-2))</f>
        <v>550</v>
      </c>
      <c r="V7" s="2">
        <f t="shared" si="0"/>
        <v>480</v>
      </c>
    </row>
    <row r="8" spans="1:22" ht="50.25" customHeight="1">
      <c r="A8" s="25" t="s">
        <v>320</v>
      </c>
      <c r="B8" s="19" t="s">
        <v>161</v>
      </c>
      <c r="C8" s="25">
        <v>2</v>
      </c>
      <c r="D8" s="26" t="s">
        <v>8</v>
      </c>
      <c r="E8" s="26" t="s">
        <v>10</v>
      </c>
      <c r="F8" s="26" t="s">
        <v>11</v>
      </c>
      <c r="G8" s="33">
        <v>1500</v>
      </c>
      <c r="H8" s="14">
        <v>1020.0000000000001</v>
      </c>
      <c r="I8" s="14">
        <v>900</v>
      </c>
      <c r="J8" s="33">
        <f t="shared" ref="J8:J71" si="1">T8</f>
        <v>1000</v>
      </c>
      <c r="K8" s="34">
        <f t="shared" ref="K8:K71" si="2">U8</f>
        <v>710</v>
      </c>
      <c r="L8" s="34">
        <f t="shared" ref="L8:L71" si="3">V8</f>
        <v>610</v>
      </c>
      <c r="M8" s="35">
        <f>VLOOKUP(B8&amp;A8&amp;J8,'[1]MA DO'!$C$5:$X$3586,22,0)</f>
        <v>1.06</v>
      </c>
      <c r="N8" s="35">
        <f t="shared" ref="N8:N71" si="4">M8</f>
        <v>1.06</v>
      </c>
      <c r="O8" s="35">
        <f t="shared" ref="O8:O71" si="5">M8</f>
        <v>1.06</v>
      </c>
      <c r="P8" s="2">
        <v>1125</v>
      </c>
      <c r="Q8" s="2">
        <f t="shared" ref="Q8:Q71" si="6">P8*0.9</f>
        <v>1012.5</v>
      </c>
      <c r="R8" s="34">
        <f t="shared" ref="R8:R71" si="7">Q8*0.7</f>
        <v>708.75</v>
      </c>
      <c r="S8" s="34">
        <f t="shared" ref="S8:S71" si="8">0.6*Q8</f>
        <v>607.5</v>
      </c>
      <c r="T8" s="2">
        <f t="shared" ref="T8:T71" si="9">IF(Q8&lt;1000,ROUND(Q8,-1),ROUND(Q8,-2))</f>
        <v>1000</v>
      </c>
      <c r="U8" s="2">
        <f t="shared" ref="U8:U71" si="10">IF(R8&lt;1000,ROUND(R8,-1),ROUND(R8,-2))</f>
        <v>710</v>
      </c>
      <c r="V8" s="2">
        <f t="shared" ref="V8:V71" si="11">IF(S8&lt;1000,ROUND(S8,-1),ROUND(S8,-2))</f>
        <v>610</v>
      </c>
    </row>
    <row r="9" spans="1:22" ht="47.25">
      <c r="A9" s="25" t="s">
        <v>321</v>
      </c>
      <c r="B9" s="19" t="s">
        <v>161</v>
      </c>
      <c r="C9" s="25">
        <v>3</v>
      </c>
      <c r="D9" s="26" t="s">
        <v>8</v>
      </c>
      <c r="E9" s="26" t="s">
        <v>11</v>
      </c>
      <c r="F9" s="26" t="s">
        <v>12</v>
      </c>
      <c r="G9" s="33">
        <v>1500</v>
      </c>
      <c r="H9" s="14">
        <v>1020.0000000000001</v>
      </c>
      <c r="I9" s="14">
        <v>900</v>
      </c>
      <c r="J9" s="33">
        <f t="shared" si="1"/>
        <v>1100</v>
      </c>
      <c r="K9" s="34">
        <f t="shared" si="2"/>
        <v>760</v>
      </c>
      <c r="L9" s="34">
        <f t="shared" si="3"/>
        <v>650</v>
      </c>
      <c r="M9" s="35">
        <f>VLOOKUP(B9&amp;A9&amp;J9,'[1]MA DO'!$C$5:$X$3586,22,0)</f>
        <v>1.06</v>
      </c>
      <c r="N9" s="35">
        <f t="shared" si="4"/>
        <v>1.06</v>
      </c>
      <c r="O9" s="35">
        <f t="shared" si="5"/>
        <v>1.06</v>
      </c>
      <c r="P9" s="2">
        <v>1200</v>
      </c>
      <c r="Q9" s="2">
        <f t="shared" si="6"/>
        <v>1080</v>
      </c>
      <c r="R9" s="34">
        <f t="shared" si="7"/>
        <v>756</v>
      </c>
      <c r="S9" s="34">
        <f t="shared" si="8"/>
        <v>648</v>
      </c>
      <c r="T9" s="2">
        <f t="shared" si="9"/>
        <v>1100</v>
      </c>
      <c r="U9" s="2">
        <f t="shared" si="10"/>
        <v>760</v>
      </c>
      <c r="V9" s="2">
        <f t="shared" si="11"/>
        <v>650</v>
      </c>
    </row>
    <row r="10" spans="1:22" ht="31.5">
      <c r="A10" s="25" t="s">
        <v>322</v>
      </c>
      <c r="B10" s="19" t="s">
        <v>161</v>
      </c>
      <c r="C10" s="25">
        <v>4</v>
      </c>
      <c r="D10" s="26" t="s">
        <v>8</v>
      </c>
      <c r="E10" s="26" t="s">
        <v>12</v>
      </c>
      <c r="F10" s="26" t="s">
        <v>13</v>
      </c>
      <c r="G10" s="33">
        <v>2600</v>
      </c>
      <c r="H10" s="14">
        <v>1768.0000000000002</v>
      </c>
      <c r="I10" s="14">
        <v>1560</v>
      </c>
      <c r="J10" s="33">
        <f t="shared" si="1"/>
        <v>1900</v>
      </c>
      <c r="K10" s="34">
        <f t="shared" si="2"/>
        <v>1300</v>
      </c>
      <c r="L10" s="34">
        <f t="shared" si="3"/>
        <v>1100</v>
      </c>
      <c r="M10" s="35">
        <f>VLOOKUP(B10&amp;A10&amp;J10,'[1]MA DO'!$C$5:$X$3586,22,0)</f>
        <v>1.06</v>
      </c>
      <c r="N10" s="35">
        <f t="shared" si="4"/>
        <v>1.06</v>
      </c>
      <c r="O10" s="35">
        <f t="shared" si="5"/>
        <v>1.06</v>
      </c>
      <c r="P10" s="2">
        <v>2080</v>
      </c>
      <c r="Q10" s="2">
        <f t="shared" si="6"/>
        <v>1872</v>
      </c>
      <c r="R10" s="34">
        <f t="shared" si="7"/>
        <v>1310.3999999999999</v>
      </c>
      <c r="S10" s="34">
        <f t="shared" si="8"/>
        <v>1123.2</v>
      </c>
      <c r="T10" s="2">
        <f t="shared" si="9"/>
        <v>1900</v>
      </c>
      <c r="U10" s="2">
        <f t="shared" si="10"/>
        <v>1300</v>
      </c>
      <c r="V10" s="2">
        <f t="shared" si="11"/>
        <v>1100</v>
      </c>
    </row>
    <row r="11" spans="1:22" ht="31.5">
      <c r="A11" s="25" t="s">
        <v>323</v>
      </c>
      <c r="B11" s="19" t="s">
        <v>161</v>
      </c>
      <c r="C11" s="25">
        <v>5</v>
      </c>
      <c r="D11" s="26" t="s">
        <v>8</v>
      </c>
      <c r="E11" s="26" t="s">
        <v>13</v>
      </c>
      <c r="F11" s="26" t="s">
        <v>14</v>
      </c>
      <c r="G11" s="33">
        <v>2300</v>
      </c>
      <c r="H11" s="14">
        <v>1564</v>
      </c>
      <c r="I11" s="14">
        <v>1380</v>
      </c>
      <c r="J11" s="33">
        <f t="shared" si="1"/>
        <v>1700</v>
      </c>
      <c r="K11" s="34">
        <f t="shared" si="2"/>
        <v>1200</v>
      </c>
      <c r="L11" s="34">
        <f t="shared" si="3"/>
        <v>990</v>
      </c>
      <c r="M11" s="35">
        <f>VLOOKUP(B11&amp;A11&amp;J11,'[1]MA DO'!$C$5:$X$3586,22,0)</f>
        <v>1.06</v>
      </c>
      <c r="N11" s="35">
        <f t="shared" si="4"/>
        <v>1.06</v>
      </c>
      <c r="O11" s="35">
        <f t="shared" si="5"/>
        <v>1.06</v>
      </c>
      <c r="P11" s="2">
        <v>1840</v>
      </c>
      <c r="Q11" s="2">
        <f t="shared" si="6"/>
        <v>1656</v>
      </c>
      <c r="R11" s="34">
        <f t="shared" si="7"/>
        <v>1159.1999999999998</v>
      </c>
      <c r="S11" s="34">
        <f t="shared" si="8"/>
        <v>993.59999999999991</v>
      </c>
      <c r="T11" s="2">
        <f t="shared" si="9"/>
        <v>1700</v>
      </c>
      <c r="U11" s="2">
        <f t="shared" si="10"/>
        <v>1200</v>
      </c>
      <c r="V11" s="2">
        <f t="shared" si="11"/>
        <v>990</v>
      </c>
    </row>
    <row r="12" spans="1:22" ht="31.5">
      <c r="A12" s="25" t="s">
        <v>324</v>
      </c>
      <c r="B12" s="19" t="s">
        <v>161</v>
      </c>
      <c r="C12" s="25">
        <v>6</v>
      </c>
      <c r="D12" s="26" t="s">
        <v>8</v>
      </c>
      <c r="E12" s="26" t="s">
        <v>14</v>
      </c>
      <c r="F12" s="26" t="s">
        <v>15</v>
      </c>
      <c r="G12" s="33">
        <v>2700</v>
      </c>
      <c r="H12" s="14">
        <v>1836.0000000000002</v>
      </c>
      <c r="I12" s="14">
        <v>1620</v>
      </c>
      <c r="J12" s="33">
        <f t="shared" si="1"/>
        <v>1900</v>
      </c>
      <c r="K12" s="34">
        <f t="shared" si="2"/>
        <v>1400</v>
      </c>
      <c r="L12" s="34">
        <f t="shared" si="3"/>
        <v>1200</v>
      </c>
      <c r="M12" s="35">
        <f>VLOOKUP(B12&amp;A12&amp;J12,'[1]MA DO'!$C$5:$X$3586,22,0)</f>
        <v>1.06</v>
      </c>
      <c r="N12" s="35">
        <f t="shared" si="4"/>
        <v>1.06</v>
      </c>
      <c r="O12" s="35">
        <f t="shared" si="5"/>
        <v>1.06</v>
      </c>
      <c r="P12" s="2">
        <v>2160</v>
      </c>
      <c r="Q12" s="2">
        <f t="shared" si="6"/>
        <v>1944</v>
      </c>
      <c r="R12" s="34">
        <f t="shared" si="7"/>
        <v>1360.8</v>
      </c>
      <c r="S12" s="34">
        <f t="shared" si="8"/>
        <v>1166.3999999999999</v>
      </c>
      <c r="T12" s="2">
        <f t="shared" si="9"/>
        <v>1900</v>
      </c>
      <c r="U12" s="2">
        <f t="shared" si="10"/>
        <v>1400</v>
      </c>
      <c r="V12" s="2">
        <f t="shared" si="11"/>
        <v>1200</v>
      </c>
    </row>
    <row r="13" spans="1:22" ht="31.5">
      <c r="A13" s="25" t="s">
        <v>325</v>
      </c>
      <c r="B13" s="19" t="s">
        <v>161</v>
      </c>
      <c r="C13" s="25">
        <v>7</v>
      </c>
      <c r="D13" s="26" t="s">
        <v>8</v>
      </c>
      <c r="E13" s="26" t="s">
        <v>16</v>
      </c>
      <c r="F13" s="26" t="s">
        <v>17</v>
      </c>
      <c r="G13" s="33">
        <v>1700</v>
      </c>
      <c r="H13" s="14">
        <v>1156</v>
      </c>
      <c r="I13" s="14">
        <v>1020</v>
      </c>
      <c r="J13" s="33">
        <f t="shared" si="1"/>
        <v>1200</v>
      </c>
      <c r="K13" s="34">
        <f t="shared" si="2"/>
        <v>860</v>
      </c>
      <c r="L13" s="34">
        <f t="shared" si="3"/>
        <v>730</v>
      </c>
      <c r="M13" s="35">
        <f>VLOOKUP(B13&amp;A13&amp;J13,'[1]MA DO'!$C$5:$X$3586,22,0)</f>
        <v>1.06</v>
      </c>
      <c r="N13" s="35">
        <f t="shared" si="4"/>
        <v>1.06</v>
      </c>
      <c r="O13" s="35">
        <f t="shared" si="5"/>
        <v>1.06</v>
      </c>
      <c r="P13" s="2">
        <v>1360</v>
      </c>
      <c r="Q13" s="2">
        <f t="shared" si="6"/>
        <v>1224</v>
      </c>
      <c r="R13" s="34">
        <f t="shared" si="7"/>
        <v>856.8</v>
      </c>
      <c r="S13" s="34">
        <f t="shared" si="8"/>
        <v>734.4</v>
      </c>
      <c r="T13" s="2">
        <f t="shared" si="9"/>
        <v>1200</v>
      </c>
      <c r="U13" s="2">
        <f t="shared" si="10"/>
        <v>860</v>
      </c>
      <c r="V13" s="2">
        <f t="shared" si="11"/>
        <v>730</v>
      </c>
    </row>
    <row r="14" spans="1:22" ht="31.5">
      <c r="A14" s="25" t="s">
        <v>326</v>
      </c>
      <c r="B14" s="19" t="s">
        <v>161</v>
      </c>
      <c r="C14" s="25">
        <v>8</v>
      </c>
      <c r="D14" s="26" t="s">
        <v>8</v>
      </c>
      <c r="E14" s="26" t="s">
        <v>17</v>
      </c>
      <c r="F14" s="26" t="s">
        <v>346</v>
      </c>
      <c r="G14" s="33">
        <v>1300</v>
      </c>
      <c r="H14" s="14">
        <v>884.00000000000011</v>
      </c>
      <c r="I14" s="14">
        <v>780</v>
      </c>
      <c r="J14" s="33">
        <f t="shared" si="1"/>
        <v>940</v>
      </c>
      <c r="K14" s="34">
        <f t="shared" si="2"/>
        <v>660</v>
      </c>
      <c r="L14" s="34">
        <f t="shared" si="3"/>
        <v>560</v>
      </c>
      <c r="M14" s="35">
        <f>VLOOKUP(B14&amp;A14&amp;J14,'[1]MA DO'!$C$5:$X$3586,22,0)</f>
        <v>1.06</v>
      </c>
      <c r="N14" s="35">
        <f t="shared" si="4"/>
        <v>1.06</v>
      </c>
      <c r="O14" s="35">
        <f t="shared" si="5"/>
        <v>1.06</v>
      </c>
      <c r="P14" s="2">
        <v>1040</v>
      </c>
      <c r="Q14" s="2">
        <f t="shared" si="6"/>
        <v>936</v>
      </c>
      <c r="R14" s="34">
        <f t="shared" si="7"/>
        <v>655.19999999999993</v>
      </c>
      <c r="S14" s="34">
        <f t="shared" si="8"/>
        <v>561.6</v>
      </c>
      <c r="T14" s="2">
        <f t="shared" si="9"/>
        <v>940</v>
      </c>
      <c r="U14" s="2">
        <f t="shared" si="10"/>
        <v>660</v>
      </c>
      <c r="V14" s="2">
        <f t="shared" si="11"/>
        <v>560</v>
      </c>
    </row>
    <row r="15" spans="1:22" ht="31.5">
      <c r="A15" s="25" t="s">
        <v>298</v>
      </c>
      <c r="B15" s="19" t="s">
        <v>161</v>
      </c>
      <c r="C15" s="25">
        <v>9</v>
      </c>
      <c r="D15" s="26" t="s">
        <v>8</v>
      </c>
      <c r="E15" s="26" t="s">
        <v>18</v>
      </c>
      <c r="F15" s="26" t="s">
        <v>380</v>
      </c>
      <c r="G15" s="33">
        <v>1500</v>
      </c>
      <c r="H15" s="14">
        <v>1020.0000000000001</v>
      </c>
      <c r="I15" s="14">
        <v>900</v>
      </c>
      <c r="J15" s="33">
        <f t="shared" si="1"/>
        <v>1100</v>
      </c>
      <c r="K15" s="34">
        <f t="shared" si="2"/>
        <v>760</v>
      </c>
      <c r="L15" s="34">
        <f t="shared" si="3"/>
        <v>650</v>
      </c>
      <c r="M15" s="35">
        <f>VLOOKUP(B15&amp;A15&amp;J15,'[1]MA DO'!$C$5:$X$3586,22,0)</f>
        <v>1.06</v>
      </c>
      <c r="N15" s="35">
        <f t="shared" si="4"/>
        <v>1.06</v>
      </c>
      <c r="O15" s="35">
        <f t="shared" si="5"/>
        <v>1.06</v>
      </c>
      <c r="P15" s="2">
        <v>1200</v>
      </c>
      <c r="Q15" s="2">
        <f t="shared" si="6"/>
        <v>1080</v>
      </c>
      <c r="R15" s="34">
        <f t="shared" si="7"/>
        <v>756</v>
      </c>
      <c r="S15" s="34">
        <f t="shared" si="8"/>
        <v>648</v>
      </c>
      <c r="T15" s="2">
        <f t="shared" si="9"/>
        <v>1100</v>
      </c>
      <c r="U15" s="2">
        <f t="shared" si="10"/>
        <v>760</v>
      </c>
      <c r="V15" s="2">
        <f t="shared" si="11"/>
        <v>650</v>
      </c>
    </row>
    <row r="16" spans="1:22" ht="31.5">
      <c r="A16" s="25" t="s">
        <v>299</v>
      </c>
      <c r="B16" s="19" t="s">
        <v>161</v>
      </c>
      <c r="C16" s="25">
        <v>10</v>
      </c>
      <c r="D16" s="26" t="s">
        <v>8</v>
      </c>
      <c r="E16" s="26" t="s">
        <v>380</v>
      </c>
      <c r="F16" s="26" t="s">
        <v>378</v>
      </c>
      <c r="G16" s="33">
        <v>1000</v>
      </c>
      <c r="H16" s="14">
        <v>680</v>
      </c>
      <c r="I16" s="14">
        <v>600</v>
      </c>
      <c r="J16" s="33">
        <f t="shared" si="1"/>
        <v>720</v>
      </c>
      <c r="K16" s="34">
        <f t="shared" si="2"/>
        <v>500</v>
      </c>
      <c r="L16" s="34">
        <f t="shared" si="3"/>
        <v>430</v>
      </c>
      <c r="M16" s="35">
        <f>VLOOKUP(B16&amp;A16&amp;J16,'[1]MA DO'!$C$5:$X$3586,22,0)</f>
        <v>1.06</v>
      </c>
      <c r="N16" s="35">
        <f t="shared" si="4"/>
        <v>1.06</v>
      </c>
      <c r="O16" s="35">
        <f t="shared" si="5"/>
        <v>1.06</v>
      </c>
      <c r="P16" s="2">
        <v>800</v>
      </c>
      <c r="Q16" s="2">
        <f t="shared" si="6"/>
        <v>720</v>
      </c>
      <c r="R16" s="34">
        <f t="shared" si="7"/>
        <v>503.99999999999994</v>
      </c>
      <c r="S16" s="34">
        <f t="shared" si="8"/>
        <v>432</v>
      </c>
      <c r="T16" s="2">
        <f t="shared" si="9"/>
        <v>720</v>
      </c>
      <c r="U16" s="2">
        <f t="shared" si="10"/>
        <v>500</v>
      </c>
      <c r="V16" s="2">
        <f t="shared" si="11"/>
        <v>430</v>
      </c>
    </row>
    <row r="17" spans="1:22" ht="31.5">
      <c r="A17" s="25" t="s">
        <v>182</v>
      </c>
      <c r="B17" s="19" t="s">
        <v>161</v>
      </c>
      <c r="C17" s="25">
        <v>11</v>
      </c>
      <c r="D17" s="26" t="s">
        <v>8</v>
      </c>
      <c r="E17" s="26" t="s">
        <v>19</v>
      </c>
      <c r="F17" s="26" t="s">
        <v>20</v>
      </c>
      <c r="G17" s="33">
        <v>1400</v>
      </c>
      <c r="H17" s="14">
        <v>952.00000000000011</v>
      </c>
      <c r="I17" s="14">
        <v>840</v>
      </c>
      <c r="J17" s="33">
        <f t="shared" si="1"/>
        <v>1000</v>
      </c>
      <c r="K17" s="34">
        <f t="shared" si="2"/>
        <v>710</v>
      </c>
      <c r="L17" s="34">
        <f t="shared" si="3"/>
        <v>600</v>
      </c>
      <c r="M17" s="35">
        <f>VLOOKUP(B17&amp;A17&amp;J17,'[1]MA DO'!$C$5:$X$3586,22,0)</f>
        <v>1.06</v>
      </c>
      <c r="N17" s="35">
        <f t="shared" si="4"/>
        <v>1.06</v>
      </c>
      <c r="O17" s="35">
        <f t="shared" si="5"/>
        <v>1.06</v>
      </c>
      <c r="P17" s="2">
        <v>1120</v>
      </c>
      <c r="Q17" s="2">
        <f t="shared" si="6"/>
        <v>1008</v>
      </c>
      <c r="R17" s="34">
        <f t="shared" si="7"/>
        <v>705.59999999999991</v>
      </c>
      <c r="S17" s="34">
        <f t="shared" si="8"/>
        <v>604.79999999999995</v>
      </c>
      <c r="T17" s="2">
        <f t="shared" si="9"/>
        <v>1000</v>
      </c>
      <c r="U17" s="2">
        <f t="shared" si="10"/>
        <v>710</v>
      </c>
      <c r="V17" s="2">
        <f t="shared" si="11"/>
        <v>600</v>
      </c>
    </row>
    <row r="18" spans="1:22" ht="31.5">
      <c r="A18" s="25" t="s">
        <v>183</v>
      </c>
      <c r="B18" s="19" t="s">
        <v>161</v>
      </c>
      <c r="C18" s="25">
        <v>12</v>
      </c>
      <c r="D18" s="26" t="s">
        <v>8</v>
      </c>
      <c r="E18" s="26" t="s">
        <v>19</v>
      </c>
      <c r="F18" s="26" t="s">
        <v>21</v>
      </c>
      <c r="G18" s="33">
        <v>2000</v>
      </c>
      <c r="H18" s="14">
        <v>1360</v>
      </c>
      <c r="I18" s="14">
        <v>1200</v>
      </c>
      <c r="J18" s="33">
        <f t="shared" si="1"/>
        <v>1400</v>
      </c>
      <c r="K18" s="34">
        <f t="shared" si="2"/>
        <v>1000</v>
      </c>
      <c r="L18" s="34">
        <f t="shared" si="3"/>
        <v>860</v>
      </c>
      <c r="M18" s="35">
        <f>VLOOKUP(B18&amp;A18&amp;J18,'[1]MA DO'!$C$5:$X$3586,22,0)</f>
        <v>1.06</v>
      </c>
      <c r="N18" s="35">
        <f t="shared" si="4"/>
        <v>1.06</v>
      </c>
      <c r="O18" s="35">
        <f t="shared" si="5"/>
        <v>1.06</v>
      </c>
      <c r="P18" s="2">
        <v>1600</v>
      </c>
      <c r="Q18" s="2">
        <f t="shared" si="6"/>
        <v>1440</v>
      </c>
      <c r="R18" s="34">
        <f t="shared" si="7"/>
        <v>1007.9999999999999</v>
      </c>
      <c r="S18" s="34">
        <f t="shared" si="8"/>
        <v>864</v>
      </c>
      <c r="T18" s="2">
        <f t="shared" si="9"/>
        <v>1400</v>
      </c>
      <c r="U18" s="2">
        <f t="shared" si="10"/>
        <v>1000</v>
      </c>
      <c r="V18" s="2">
        <f t="shared" si="11"/>
        <v>860</v>
      </c>
    </row>
    <row r="19" spans="1:22" ht="47.25">
      <c r="A19" s="25" t="s">
        <v>327</v>
      </c>
      <c r="B19" s="19" t="s">
        <v>161</v>
      </c>
      <c r="C19" s="25">
        <v>13</v>
      </c>
      <c r="D19" s="26" t="s">
        <v>353</v>
      </c>
      <c r="E19" s="26" t="s">
        <v>22</v>
      </c>
      <c r="F19" s="26" t="s">
        <v>23</v>
      </c>
      <c r="G19" s="33">
        <v>1200</v>
      </c>
      <c r="H19" s="14">
        <v>816.00000000000011</v>
      </c>
      <c r="I19" s="14">
        <v>720</v>
      </c>
      <c r="J19" s="33">
        <f t="shared" si="1"/>
        <v>970</v>
      </c>
      <c r="K19" s="34">
        <f t="shared" si="2"/>
        <v>680</v>
      </c>
      <c r="L19" s="34">
        <f t="shared" si="3"/>
        <v>580</v>
      </c>
      <c r="M19" s="35">
        <f>VLOOKUP(B19&amp;A19&amp;J19,'[1]MA DO'!$C$5:$X$3586,22,0)</f>
        <v>1.06</v>
      </c>
      <c r="N19" s="35">
        <f t="shared" si="4"/>
        <v>1.06</v>
      </c>
      <c r="O19" s="35">
        <f t="shared" si="5"/>
        <v>1.06</v>
      </c>
      <c r="P19" s="2">
        <v>1080</v>
      </c>
      <c r="Q19" s="2">
        <f t="shared" si="6"/>
        <v>972</v>
      </c>
      <c r="R19" s="34">
        <f t="shared" si="7"/>
        <v>680.4</v>
      </c>
      <c r="S19" s="34">
        <f t="shared" si="8"/>
        <v>583.19999999999993</v>
      </c>
      <c r="T19" s="2">
        <f t="shared" si="9"/>
        <v>970</v>
      </c>
      <c r="U19" s="2">
        <f t="shared" si="10"/>
        <v>680</v>
      </c>
      <c r="V19" s="2">
        <f t="shared" si="11"/>
        <v>580</v>
      </c>
    </row>
    <row r="20" spans="1:22" ht="47.25">
      <c r="A20" s="25" t="s">
        <v>328</v>
      </c>
      <c r="B20" s="19" t="s">
        <v>161</v>
      </c>
      <c r="C20" s="25">
        <v>14</v>
      </c>
      <c r="D20" s="26" t="s">
        <v>353</v>
      </c>
      <c r="E20" s="26" t="s">
        <v>24</v>
      </c>
      <c r="F20" s="26" t="s">
        <v>25</v>
      </c>
      <c r="G20" s="33">
        <v>600</v>
      </c>
      <c r="H20" s="14">
        <v>408.00000000000006</v>
      </c>
      <c r="I20" s="14">
        <v>360</v>
      </c>
      <c r="J20" s="33">
        <f t="shared" si="1"/>
        <v>490</v>
      </c>
      <c r="K20" s="34">
        <f t="shared" si="2"/>
        <v>340</v>
      </c>
      <c r="L20" s="34">
        <f t="shared" si="3"/>
        <v>290</v>
      </c>
      <c r="M20" s="35">
        <f>VLOOKUP(B20&amp;A20&amp;J20,'[1]MA DO'!$C$5:$X$3586,22,0)</f>
        <v>1.06</v>
      </c>
      <c r="N20" s="35">
        <f t="shared" si="4"/>
        <v>1.06</v>
      </c>
      <c r="O20" s="35">
        <f t="shared" si="5"/>
        <v>1.06</v>
      </c>
      <c r="P20" s="2">
        <v>540</v>
      </c>
      <c r="Q20" s="2">
        <f t="shared" si="6"/>
        <v>486</v>
      </c>
      <c r="R20" s="34">
        <f t="shared" si="7"/>
        <v>340.2</v>
      </c>
      <c r="S20" s="34">
        <f t="shared" si="8"/>
        <v>291.59999999999997</v>
      </c>
      <c r="T20" s="2">
        <f t="shared" si="9"/>
        <v>490</v>
      </c>
      <c r="U20" s="2">
        <f t="shared" si="10"/>
        <v>340</v>
      </c>
      <c r="V20" s="2">
        <f t="shared" si="11"/>
        <v>290</v>
      </c>
    </row>
    <row r="21" spans="1:22" ht="47.25">
      <c r="A21" s="25" t="s">
        <v>329</v>
      </c>
      <c r="B21" s="19" t="s">
        <v>161</v>
      </c>
      <c r="C21" s="25">
        <v>15</v>
      </c>
      <c r="D21" s="26" t="s">
        <v>354</v>
      </c>
      <c r="E21" s="26" t="s">
        <v>26</v>
      </c>
      <c r="F21" s="26" t="s">
        <v>27</v>
      </c>
      <c r="G21" s="33">
        <v>800</v>
      </c>
      <c r="H21" s="14">
        <v>544</v>
      </c>
      <c r="I21" s="14">
        <v>480</v>
      </c>
      <c r="J21" s="33">
        <f t="shared" si="1"/>
        <v>650</v>
      </c>
      <c r="K21" s="34">
        <f t="shared" si="2"/>
        <v>450</v>
      </c>
      <c r="L21" s="34">
        <f t="shared" si="3"/>
        <v>390</v>
      </c>
      <c r="M21" s="35">
        <f>VLOOKUP(B21&amp;A21&amp;J21,'[1]MA DO'!$C$5:$X$3586,22,0)</f>
        <v>1.06</v>
      </c>
      <c r="N21" s="35">
        <f t="shared" si="4"/>
        <v>1.06</v>
      </c>
      <c r="O21" s="35">
        <f t="shared" si="5"/>
        <v>1.06</v>
      </c>
      <c r="P21" s="2">
        <v>720</v>
      </c>
      <c r="Q21" s="2">
        <f t="shared" si="6"/>
        <v>648</v>
      </c>
      <c r="R21" s="34">
        <f t="shared" si="7"/>
        <v>453.59999999999997</v>
      </c>
      <c r="S21" s="34">
        <f t="shared" si="8"/>
        <v>388.8</v>
      </c>
      <c r="T21" s="2">
        <f t="shared" si="9"/>
        <v>650</v>
      </c>
      <c r="U21" s="2">
        <f t="shared" si="10"/>
        <v>450</v>
      </c>
      <c r="V21" s="2">
        <f t="shared" si="11"/>
        <v>390</v>
      </c>
    </row>
    <row r="22" spans="1:22" ht="51" customHeight="1">
      <c r="A22" s="25" t="s">
        <v>330</v>
      </c>
      <c r="B22" s="19" t="s">
        <v>161</v>
      </c>
      <c r="C22" s="25">
        <v>16</v>
      </c>
      <c r="D22" s="26" t="s">
        <v>28</v>
      </c>
      <c r="E22" s="26" t="s">
        <v>29</v>
      </c>
      <c r="F22" s="26" t="s">
        <v>30</v>
      </c>
      <c r="G22" s="33">
        <v>1000</v>
      </c>
      <c r="H22" s="14">
        <v>680</v>
      </c>
      <c r="I22" s="14">
        <v>600</v>
      </c>
      <c r="J22" s="33">
        <f t="shared" si="1"/>
        <v>810</v>
      </c>
      <c r="K22" s="34">
        <f t="shared" si="2"/>
        <v>570</v>
      </c>
      <c r="L22" s="34">
        <f t="shared" si="3"/>
        <v>490</v>
      </c>
      <c r="M22" s="35">
        <f>VLOOKUP(B22&amp;A22&amp;J22,'[1]MA DO'!$C$5:$X$3586,22,0)</f>
        <v>1.06</v>
      </c>
      <c r="N22" s="35">
        <f t="shared" si="4"/>
        <v>1.06</v>
      </c>
      <c r="O22" s="35">
        <f t="shared" si="5"/>
        <v>1.06</v>
      </c>
      <c r="P22" s="2">
        <v>900</v>
      </c>
      <c r="Q22" s="2">
        <f t="shared" si="6"/>
        <v>810</v>
      </c>
      <c r="R22" s="34">
        <f t="shared" si="7"/>
        <v>567</v>
      </c>
      <c r="S22" s="34">
        <f t="shared" si="8"/>
        <v>486</v>
      </c>
      <c r="T22" s="2">
        <f t="shared" si="9"/>
        <v>810</v>
      </c>
      <c r="U22" s="2">
        <f t="shared" si="10"/>
        <v>570</v>
      </c>
      <c r="V22" s="2">
        <f t="shared" si="11"/>
        <v>490</v>
      </c>
    </row>
    <row r="23" spans="1:22" ht="31.5">
      <c r="A23" s="25" t="s">
        <v>331</v>
      </c>
      <c r="B23" s="19" t="s">
        <v>161</v>
      </c>
      <c r="C23" s="25">
        <v>17</v>
      </c>
      <c r="D23" s="26" t="s">
        <v>28</v>
      </c>
      <c r="E23" s="26" t="s">
        <v>29</v>
      </c>
      <c r="F23" s="26" t="s">
        <v>31</v>
      </c>
      <c r="G23" s="33">
        <v>1000</v>
      </c>
      <c r="H23" s="14">
        <v>680</v>
      </c>
      <c r="I23" s="14">
        <v>600</v>
      </c>
      <c r="J23" s="33">
        <f t="shared" si="1"/>
        <v>810</v>
      </c>
      <c r="K23" s="34">
        <f t="shared" si="2"/>
        <v>570</v>
      </c>
      <c r="L23" s="34">
        <f t="shared" si="3"/>
        <v>490</v>
      </c>
      <c r="M23" s="35">
        <f>VLOOKUP(B23&amp;A23&amp;J23,'[1]MA DO'!$C$5:$X$3586,22,0)</f>
        <v>1.06</v>
      </c>
      <c r="N23" s="35">
        <f t="shared" si="4"/>
        <v>1.06</v>
      </c>
      <c r="O23" s="35">
        <f t="shared" si="5"/>
        <v>1.06</v>
      </c>
      <c r="P23" s="2">
        <v>900</v>
      </c>
      <c r="Q23" s="2">
        <f t="shared" si="6"/>
        <v>810</v>
      </c>
      <c r="R23" s="34">
        <f t="shared" si="7"/>
        <v>567</v>
      </c>
      <c r="S23" s="34">
        <f t="shared" si="8"/>
        <v>486</v>
      </c>
      <c r="T23" s="2">
        <f t="shared" si="9"/>
        <v>810</v>
      </c>
      <c r="U23" s="2">
        <f t="shared" si="10"/>
        <v>570</v>
      </c>
      <c r="V23" s="2">
        <f t="shared" si="11"/>
        <v>490</v>
      </c>
    </row>
    <row r="24" spans="1:22" ht="51" customHeight="1">
      <c r="A24" s="25" t="s">
        <v>332</v>
      </c>
      <c r="B24" s="19" t="s">
        <v>161</v>
      </c>
      <c r="C24" s="25">
        <v>18</v>
      </c>
      <c r="D24" s="26" t="s">
        <v>32</v>
      </c>
      <c r="E24" s="26" t="s">
        <v>33</v>
      </c>
      <c r="F24" s="26" t="s">
        <v>34</v>
      </c>
      <c r="G24" s="33">
        <v>500</v>
      </c>
      <c r="H24" s="14">
        <v>340</v>
      </c>
      <c r="I24" s="14">
        <v>300</v>
      </c>
      <c r="J24" s="33">
        <f t="shared" si="1"/>
        <v>410</v>
      </c>
      <c r="K24" s="34">
        <f t="shared" si="2"/>
        <v>280</v>
      </c>
      <c r="L24" s="34">
        <f t="shared" si="3"/>
        <v>240</v>
      </c>
      <c r="M24" s="35">
        <f>VLOOKUP(B24&amp;A24&amp;J24,'[1]MA DO'!$C$5:$X$3586,22,0)</f>
        <v>1.06</v>
      </c>
      <c r="N24" s="35">
        <f t="shared" si="4"/>
        <v>1.06</v>
      </c>
      <c r="O24" s="35">
        <f t="shared" si="5"/>
        <v>1.06</v>
      </c>
      <c r="P24" s="2">
        <v>450</v>
      </c>
      <c r="Q24" s="2">
        <f t="shared" si="6"/>
        <v>405</v>
      </c>
      <c r="R24" s="34">
        <f t="shared" si="7"/>
        <v>283.5</v>
      </c>
      <c r="S24" s="34">
        <f t="shared" si="8"/>
        <v>243</v>
      </c>
      <c r="T24" s="2">
        <f t="shared" si="9"/>
        <v>410</v>
      </c>
      <c r="U24" s="2">
        <f t="shared" si="10"/>
        <v>280</v>
      </c>
      <c r="V24" s="2">
        <f t="shared" si="11"/>
        <v>240</v>
      </c>
    </row>
    <row r="25" spans="1:22" ht="31.5">
      <c r="A25" s="25" t="s">
        <v>333</v>
      </c>
      <c r="B25" s="19" t="s">
        <v>161</v>
      </c>
      <c r="C25" s="25">
        <v>19</v>
      </c>
      <c r="D25" s="26" t="s">
        <v>35</v>
      </c>
      <c r="E25" s="26" t="s">
        <v>36</v>
      </c>
      <c r="F25" s="26" t="s">
        <v>347</v>
      </c>
      <c r="G25" s="33">
        <v>600</v>
      </c>
      <c r="H25" s="14">
        <v>408.00000000000006</v>
      </c>
      <c r="I25" s="14">
        <v>360</v>
      </c>
      <c r="J25" s="33">
        <f t="shared" si="1"/>
        <v>490</v>
      </c>
      <c r="K25" s="34">
        <f t="shared" si="2"/>
        <v>340</v>
      </c>
      <c r="L25" s="34">
        <f t="shared" si="3"/>
        <v>290</v>
      </c>
      <c r="M25" s="35">
        <f>VLOOKUP(B25&amp;A25&amp;J25,'[1]MA DO'!$C$5:$X$3586,22,0)</f>
        <v>1.06</v>
      </c>
      <c r="N25" s="35">
        <f t="shared" si="4"/>
        <v>1.06</v>
      </c>
      <c r="O25" s="35">
        <f t="shared" si="5"/>
        <v>1.06</v>
      </c>
      <c r="P25" s="2">
        <v>540</v>
      </c>
      <c r="Q25" s="2">
        <f t="shared" si="6"/>
        <v>486</v>
      </c>
      <c r="R25" s="34">
        <f t="shared" si="7"/>
        <v>340.2</v>
      </c>
      <c r="S25" s="34">
        <f t="shared" si="8"/>
        <v>291.59999999999997</v>
      </c>
      <c r="T25" s="2">
        <f t="shared" si="9"/>
        <v>490</v>
      </c>
      <c r="U25" s="2">
        <f t="shared" si="10"/>
        <v>340</v>
      </c>
      <c r="V25" s="2">
        <f t="shared" si="11"/>
        <v>290</v>
      </c>
    </row>
    <row r="26" spans="1:22" ht="47.25">
      <c r="A26" s="25" t="s">
        <v>334</v>
      </c>
      <c r="B26" s="19" t="s">
        <v>161</v>
      </c>
      <c r="C26" s="25">
        <v>20</v>
      </c>
      <c r="D26" s="26" t="s">
        <v>37</v>
      </c>
      <c r="E26" s="26" t="s">
        <v>29</v>
      </c>
      <c r="F26" s="26" t="s">
        <v>38</v>
      </c>
      <c r="G26" s="33">
        <v>1100</v>
      </c>
      <c r="H26" s="14">
        <v>748</v>
      </c>
      <c r="I26" s="14">
        <v>660</v>
      </c>
      <c r="J26" s="33">
        <f t="shared" si="1"/>
        <v>990</v>
      </c>
      <c r="K26" s="34">
        <f t="shared" si="2"/>
        <v>690</v>
      </c>
      <c r="L26" s="34">
        <f t="shared" si="3"/>
        <v>590</v>
      </c>
      <c r="M26" s="35">
        <v>1.06</v>
      </c>
      <c r="N26" s="35">
        <f>M26</f>
        <v>1.06</v>
      </c>
      <c r="O26" s="35">
        <f>M26</f>
        <v>1.06</v>
      </c>
      <c r="P26" s="2">
        <v>1100</v>
      </c>
      <c r="Q26" s="2">
        <f t="shared" si="6"/>
        <v>990</v>
      </c>
      <c r="R26" s="34">
        <f t="shared" si="7"/>
        <v>693</v>
      </c>
      <c r="S26" s="34">
        <f t="shared" si="8"/>
        <v>594</v>
      </c>
      <c r="T26" s="2">
        <f t="shared" si="9"/>
        <v>990</v>
      </c>
      <c r="U26" s="2">
        <f t="shared" si="10"/>
        <v>690</v>
      </c>
      <c r="V26" s="2">
        <f t="shared" si="11"/>
        <v>590</v>
      </c>
    </row>
    <row r="27" spans="1:22" s="17" customFormat="1" ht="31.5">
      <c r="A27" s="25" t="s">
        <v>290</v>
      </c>
      <c r="B27" s="19" t="s">
        <v>161</v>
      </c>
      <c r="C27" s="25">
        <v>21</v>
      </c>
      <c r="D27" s="26" t="s">
        <v>4</v>
      </c>
      <c r="E27" s="26" t="s">
        <v>39</v>
      </c>
      <c r="F27" s="26" t="s">
        <v>348</v>
      </c>
      <c r="G27" s="33">
        <v>800</v>
      </c>
      <c r="H27" s="14">
        <v>544</v>
      </c>
      <c r="I27" s="14">
        <v>480</v>
      </c>
      <c r="J27" s="33">
        <f t="shared" si="1"/>
        <v>580</v>
      </c>
      <c r="K27" s="34">
        <f t="shared" si="2"/>
        <v>400</v>
      </c>
      <c r="L27" s="34">
        <f t="shared" si="3"/>
        <v>350</v>
      </c>
      <c r="M27" s="35">
        <f>VLOOKUP(B27&amp;A27&amp;J27,'[1]MA DO'!$C$5:$X$3586,22,0)</f>
        <v>1.06</v>
      </c>
      <c r="N27" s="35">
        <f t="shared" si="4"/>
        <v>1.06</v>
      </c>
      <c r="O27" s="35">
        <f t="shared" si="5"/>
        <v>1.06</v>
      </c>
      <c r="P27" s="2">
        <v>640</v>
      </c>
      <c r="Q27" s="2">
        <f t="shared" si="6"/>
        <v>576</v>
      </c>
      <c r="R27" s="34">
        <f t="shared" si="7"/>
        <v>403.2</v>
      </c>
      <c r="S27" s="34">
        <f t="shared" si="8"/>
        <v>345.59999999999997</v>
      </c>
      <c r="T27" s="2">
        <f t="shared" si="9"/>
        <v>580</v>
      </c>
      <c r="U27" s="2">
        <f t="shared" si="10"/>
        <v>400</v>
      </c>
      <c r="V27" s="2">
        <f t="shared" si="11"/>
        <v>350</v>
      </c>
    </row>
    <row r="28" spans="1:22" ht="47.25">
      <c r="A28" s="25" t="s">
        <v>170</v>
      </c>
      <c r="B28" s="19" t="s">
        <v>161</v>
      </c>
      <c r="C28" s="25">
        <v>22</v>
      </c>
      <c r="D28" s="26" t="s">
        <v>4</v>
      </c>
      <c r="E28" s="26" t="s">
        <v>348</v>
      </c>
      <c r="F28" s="26" t="s">
        <v>40</v>
      </c>
      <c r="G28" s="33">
        <v>800</v>
      </c>
      <c r="H28" s="14">
        <v>544</v>
      </c>
      <c r="I28" s="14">
        <v>480</v>
      </c>
      <c r="J28" s="33">
        <f t="shared" si="1"/>
        <v>580</v>
      </c>
      <c r="K28" s="34">
        <f t="shared" si="2"/>
        <v>400</v>
      </c>
      <c r="L28" s="34">
        <f t="shared" si="3"/>
        <v>350</v>
      </c>
      <c r="M28" s="35">
        <f>VLOOKUP(B28&amp;A28&amp;J28,'[1]MA DO'!$C$5:$X$3586,22,0)</f>
        <v>1.06</v>
      </c>
      <c r="N28" s="35">
        <f t="shared" si="4"/>
        <v>1.06</v>
      </c>
      <c r="O28" s="35">
        <f t="shared" si="5"/>
        <v>1.06</v>
      </c>
      <c r="P28" s="2">
        <v>640</v>
      </c>
      <c r="Q28" s="2">
        <f t="shared" si="6"/>
        <v>576</v>
      </c>
      <c r="R28" s="34">
        <f t="shared" si="7"/>
        <v>403.2</v>
      </c>
      <c r="S28" s="34">
        <f t="shared" si="8"/>
        <v>345.59999999999997</v>
      </c>
      <c r="T28" s="2">
        <f t="shared" si="9"/>
        <v>580</v>
      </c>
      <c r="U28" s="2">
        <f t="shared" si="10"/>
        <v>400</v>
      </c>
      <c r="V28" s="2">
        <f t="shared" si="11"/>
        <v>350</v>
      </c>
    </row>
    <row r="29" spans="1:22" ht="47.25">
      <c r="A29" s="25" t="s">
        <v>171</v>
      </c>
      <c r="B29" s="19" t="s">
        <v>161</v>
      </c>
      <c r="C29" s="25">
        <v>23</v>
      </c>
      <c r="D29" s="26" t="s">
        <v>4</v>
      </c>
      <c r="E29" s="26" t="s">
        <v>40</v>
      </c>
      <c r="F29" s="26" t="s">
        <v>382</v>
      </c>
      <c r="G29" s="33">
        <v>1800</v>
      </c>
      <c r="H29" s="14">
        <v>1224</v>
      </c>
      <c r="I29" s="14">
        <v>1080</v>
      </c>
      <c r="J29" s="33">
        <f t="shared" si="1"/>
        <v>1300</v>
      </c>
      <c r="K29" s="34">
        <f t="shared" si="2"/>
        <v>910</v>
      </c>
      <c r="L29" s="34">
        <f t="shared" si="3"/>
        <v>780</v>
      </c>
      <c r="M29" s="35">
        <f>VLOOKUP(B29&amp;A29&amp;J29,'[1]MA DO'!$C$5:$X$3586,22,0)</f>
        <v>1.06</v>
      </c>
      <c r="N29" s="35">
        <f t="shared" si="4"/>
        <v>1.06</v>
      </c>
      <c r="O29" s="35">
        <f t="shared" si="5"/>
        <v>1.06</v>
      </c>
      <c r="P29" s="2">
        <v>1440</v>
      </c>
      <c r="Q29" s="2">
        <f t="shared" si="6"/>
        <v>1296</v>
      </c>
      <c r="R29" s="34">
        <f t="shared" si="7"/>
        <v>907.19999999999993</v>
      </c>
      <c r="S29" s="34">
        <f t="shared" si="8"/>
        <v>777.6</v>
      </c>
      <c r="T29" s="2">
        <f t="shared" si="9"/>
        <v>1300</v>
      </c>
      <c r="U29" s="2">
        <f t="shared" si="10"/>
        <v>910</v>
      </c>
      <c r="V29" s="2">
        <f t="shared" si="11"/>
        <v>780</v>
      </c>
    </row>
    <row r="30" spans="1:22" ht="47.25">
      <c r="A30" s="25" t="s">
        <v>172</v>
      </c>
      <c r="B30" s="19" t="s">
        <v>161</v>
      </c>
      <c r="C30" s="25">
        <v>24</v>
      </c>
      <c r="D30" s="26" t="s">
        <v>4</v>
      </c>
      <c r="E30" s="26" t="s">
        <v>41</v>
      </c>
      <c r="F30" s="26" t="s">
        <v>42</v>
      </c>
      <c r="G30" s="33">
        <v>2200</v>
      </c>
      <c r="H30" s="14">
        <v>1496</v>
      </c>
      <c r="I30" s="14">
        <v>1320</v>
      </c>
      <c r="J30" s="33">
        <f t="shared" si="1"/>
        <v>1600</v>
      </c>
      <c r="K30" s="34">
        <f t="shared" si="2"/>
        <v>1100</v>
      </c>
      <c r="L30" s="34">
        <f t="shared" si="3"/>
        <v>950</v>
      </c>
      <c r="M30" s="35">
        <f>VLOOKUP(B30&amp;A30&amp;J30,'[1]MA DO'!$C$5:$X$3586,22,0)</f>
        <v>1.06</v>
      </c>
      <c r="N30" s="35">
        <f t="shared" si="4"/>
        <v>1.06</v>
      </c>
      <c r="O30" s="35">
        <f t="shared" si="5"/>
        <v>1.06</v>
      </c>
      <c r="P30" s="2">
        <v>1760</v>
      </c>
      <c r="Q30" s="2">
        <f t="shared" si="6"/>
        <v>1584</v>
      </c>
      <c r="R30" s="34">
        <f t="shared" si="7"/>
        <v>1108.8</v>
      </c>
      <c r="S30" s="34">
        <f t="shared" si="8"/>
        <v>950.4</v>
      </c>
      <c r="T30" s="2">
        <f t="shared" si="9"/>
        <v>1600</v>
      </c>
      <c r="U30" s="2">
        <f t="shared" si="10"/>
        <v>1100</v>
      </c>
      <c r="V30" s="2">
        <f t="shared" si="11"/>
        <v>950</v>
      </c>
    </row>
    <row r="31" spans="1:22" ht="31.5">
      <c r="A31" s="25" t="s">
        <v>173</v>
      </c>
      <c r="B31" s="19" t="s">
        <v>161</v>
      </c>
      <c r="C31" s="25">
        <v>25</v>
      </c>
      <c r="D31" s="26" t="s">
        <v>4</v>
      </c>
      <c r="E31" s="26" t="s">
        <v>42</v>
      </c>
      <c r="F31" s="26" t="s">
        <v>43</v>
      </c>
      <c r="G31" s="33">
        <v>3400</v>
      </c>
      <c r="H31" s="14">
        <v>2312</v>
      </c>
      <c r="I31" s="14">
        <v>2040</v>
      </c>
      <c r="J31" s="33">
        <f t="shared" si="1"/>
        <v>2400</v>
      </c>
      <c r="K31" s="34">
        <f t="shared" si="2"/>
        <v>1700</v>
      </c>
      <c r="L31" s="34">
        <f t="shared" si="3"/>
        <v>1500</v>
      </c>
      <c r="M31" s="35">
        <f>VLOOKUP(B31&amp;A31&amp;J31,'[1]MA DO'!$C$5:$X$3586,22,0)</f>
        <v>1.06</v>
      </c>
      <c r="N31" s="35">
        <f t="shared" si="4"/>
        <v>1.06</v>
      </c>
      <c r="O31" s="35">
        <f t="shared" si="5"/>
        <v>1.06</v>
      </c>
      <c r="P31" s="2">
        <v>2720</v>
      </c>
      <c r="Q31" s="2">
        <f t="shared" si="6"/>
        <v>2448</v>
      </c>
      <c r="R31" s="34">
        <f t="shared" si="7"/>
        <v>1713.6</v>
      </c>
      <c r="S31" s="34">
        <f t="shared" si="8"/>
        <v>1468.8</v>
      </c>
      <c r="T31" s="2">
        <f t="shared" si="9"/>
        <v>2400</v>
      </c>
      <c r="U31" s="2">
        <f t="shared" si="10"/>
        <v>1700</v>
      </c>
      <c r="V31" s="2">
        <f t="shared" si="11"/>
        <v>1500</v>
      </c>
    </row>
    <row r="32" spans="1:22" ht="31.5">
      <c r="A32" s="25" t="s">
        <v>174</v>
      </c>
      <c r="B32" s="19" t="s">
        <v>161</v>
      </c>
      <c r="C32" s="25">
        <v>26</v>
      </c>
      <c r="D32" s="26" t="s">
        <v>4</v>
      </c>
      <c r="E32" s="26" t="s">
        <v>43</v>
      </c>
      <c r="F32" s="26" t="s">
        <v>44</v>
      </c>
      <c r="G32" s="33">
        <v>6000</v>
      </c>
      <c r="H32" s="14">
        <v>4080.0000000000005</v>
      </c>
      <c r="I32" s="14">
        <v>3600</v>
      </c>
      <c r="J32" s="33">
        <f t="shared" si="1"/>
        <v>4300</v>
      </c>
      <c r="K32" s="34">
        <f t="shared" si="2"/>
        <v>3000</v>
      </c>
      <c r="L32" s="34">
        <f t="shared" si="3"/>
        <v>2600</v>
      </c>
      <c r="M32" s="35">
        <f>VLOOKUP(B32&amp;A32&amp;J32,'[1]MA DO'!$C$5:$X$3586,22,0)</f>
        <v>1.06</v>
      </c>
      <c r="N32" s="35">
        <f t="shared" si="4"/>
        <v>1.06</v>
      </c>
      <c r="O32" s="35">
        <f t="shared" si="5"/>
        <v>1.06</v>
      </c>
      <c r="P32" s="2">
        <v>4800</v>
      </c>
      <c r="Q32" s="2">
        <f t="shared" si="6"/>
        <v>4320</v>
      </c>
      <c r="R32" s="34">
        <f t="shared" si="7"/>
        <v>3024</v>
      </c>
      <c r="S32" s="34">
        <f t="shared" si="8"/>
        <v>2592</v>
      </c>
      <c r="T32" s="2">
        <f t="shared" si="9"/>
        <v>4300</v>
      </c>
      <c r="U32" s="2">
        <f t="shared" si="10"/>
        <v>3000</v>
      </c>
      <c r="V32" s="2">
        <f t="shared" si="11"/>
        <v>2600</v>
      </c>
    </row>
    <row r="33" spans="1:22" ht="31.5">
      <c r="A33" s="25" t="s">
        <v>175</v>
      </c>
      <c r="B33" s="19" t="s">
        <v>161</v>
      </c>
      <c r="C33" s="25">
        <v>27</v>
      </c>
      <c r="D33" s="26" t="s">
        <v>4</v>
      </c>
      <c r="E33" s="26" t="s">
        <v>44</v>
      </c>
      <c r="F33" s="26" t="s">
        <v>45</v>
      </c>
      <c r="G33" s="33">
        <v>5000</v>
      </c>
      <c r="H33" s="14">
        <v>3400.0000000000005</v>
      </c>
      <c r="I33" s="14">
        <v>3000</v>
      </c>
      <c r="J33" s="33">
        <f t="shared" si="1"/>
        <v>3600</v>
      </c>
      <c r="K33" s="34">
        <f t="shared" si="2"/>
        <v>2500</v>
      </c>
      <c r="L33" s="34">
        <f t="shared" si="3"/>
        <v>2200</v>
      </c>
      <c r="M33" s="35">
        <f>VLOOKUP(B33&amp;A33&amp;J33,'[1]MA DO'!$C$5:$X$3586,22,0)</f>
        <v>1.06</v>
      </c>
      <c r="N33" s="35">
        <f t="shared" si="4"/>
        <v>1.06</v>
      </c>
      <c r="O33" s="35">
        <f t="shared" si="5"/>
        <v>1.06</v>
      </c>
      <c r="P33" s="2">
        <v>4000</v>
      </c>
      <c r="Q33" s="2">
        <f t="shared" si="6"/>
        <v>3600</v>
      </c>
      <c r="R33" s="34">
        <f t="shared" si="7"/>
        <v>2520</v>
      </c>
      <c r="S33" s="34">
        <f t="shared" si="8"/>
        <v>2160</v>
      </c>
      <c r="T33" s="2">
        <f t="shared" si="9"/>
        <v>3600</v>
      </c>
      <c r="U33" s="2">
        <f t="shared" si="10"/>
        <v>2500</v>
      </c>
      <c r="V33" s="2">
        <f t="shared" si="11"/>
        <v>2200</v>
      </c>
    </row>
    <row r="34" spans="1:22" s="17" customFormat="1" ht="31.5">
      <c r="A34" s="25" t="s">
        <v>176</v>
      </c>
      <c r="B34" s="19" t="s">
        <v>161</v>
      </c>
      <c r="C34" s="25">
        <v>28</v>
      </c>
      <c r="D34" s="26" t="s">
        <v>4</v>
      </c>
      <c r="E34" s="26" t="s">
        <v>45</v>
      </c>
      <c r="F34" s="26" t="s">
        <v>46</v>
      </c>
      <c r="G34" s="33">
        <v>2400</v>
      </c>
      <c r="H34" s="14">
        <v>1632.0000000000002</v>
      </c>
      <c r="I34" s="14">
        <v>1440</v>
      </c>
      <c r="J34" s="33">
        <f t="shared" si="1"/>
        <v>1200</v>
      </c>
      <c r="K34" s="34">
        <f t="shared" si="2"/>
        <v>830</v>
      </c>
      <c r="L34" s="34">
        <f t="shared" si="3"/>
        <v>710</v>
      </c>
      <c r="M34" s="35">
        <f>VLOOKUP(B34&amp;A34&amp;J34,'[1]MA DO'!$C$5:$X$3586,22,0)</f>
        <v>1.06</v>
      </c>
      <c r="N34" s="35">
        <f t="shared" si="4"/>
        <v>1.06</v>
      </c>
      <c r="O34" s="35">
        <f t="shared" si="5"/>
        <v>1.06</v>
      </c>
      <c r="P34" s="2">
        <v>1320</v>
      </c>
      <c r="Q34" s="2">
        <f t="shared" si="6"/>
        <v>1188</v>
      </c>
      <c r="R34" s="34">
        <f t="shared" si="7"/>
        <v>831.59999999999991</v>
      </c>
      <c r="S34" s="34">
        <f t="shared" si="8"/>
        <v>712.8</v>
      </c>
      <c r="T34" s="2">
        <f t="shared" si="9"/>
        <v>1200</v>
      </c>
      <c r="U34" s="2">
        <f t="shared" si="10"/>
        <v>830</v>
      </c>
      <c r="V34" s="2">
        <f t="shared" si="11"/>
        <v>710</v>
      </c>
    </row>
    <row r="35" spans="1:22" s="17" customFormat="1" ht="31.5">
      <c r="A35" s="25" t="s">
        <v>177</v>
      </c>
      <c r="B35" s="19" t="s">
        <v>161</v>
      </c>
      <c r="C35" s="25">
        <v>29</v>
      </c>
      <c r="D35" s="26" t="s">
        <v>4</v>
      </c>
      <c r="E35" s="26" t="s">
        <v>46</v>
      </c>
      <c r="F35" s="26" t="s">
        <v>47</v>
      </c>
      <c r="G35" s="33">
        <v>2400</v>
      </c>
      <c r="H35" s="14">
        <v>1632.0000000000002</v>
      </c>
      <c r="I35" s="14">
        <v>1440</v>
      </c>
      <c r="J35" s="33">
        <f t="shared" si="1"/>
        <v>1100</v>
      </c>
      <c r="K35" s="34">
        <f t="shared" si="2"/>
        <v>760</v>
      </c>
      <c r="L35" s="34">
        <f t="shared" si="3"/>
        <v>650</v>
      </c>
      <c r="M35" s="35">
        <f>VLOOKUP(B35&amp;A35&amp;J35,'[1]MA DO'!$C$5:$X$3586,22,0)</f>
        <v>1.06</v>
      </c>
      <c r="N35" s="35">
        <f t="shared" si="4"/>
        <v>1.06</v>
      </c>
      <c r="O35" s="35">
        <f t="shared" si="5"/>
        <v>1.06</v>
      </c>
      <c r="P35" s="2">
        <v>1200</v>
      </c>
      <c r="Q35" s="2">
        <f t="shared" si="6"/>
        <v>1080</v>
      </c>
      <c r="R35" s="34">
        <f t="shared" si="7"/>
        <v>756</v>
      </c>
      <c r="S35" s="34">
        <f t="shared" si="8"/>
        <v>648</v>
      </c>
      <c r="T35" s="2">
        <f t="shared" si="9"/>
        <v>1100</v>
      </c>
      <c r="U35" s="2">
        <f t="shared" si="10"/>
        <v>760</v>
      </c>
      <c r="V35" s="2">
        <f t="shared" si="11"/>
        <v>650</v>
      </c>
    </row>
    <row r="36" spans="1:22" s="17" customFormat="1" ht="31.5">
      <c r="A36" s="25" t="s">
        <v>178</v>
      </c>
      <c r="B36" s="19" t="s">
        <v>161</v>
      </c>
      <c r="C36" s="25">
        <v>30</v>
      </c>
      <c r="D36" s="26" t="s">
        <v>4</v>
      </c>
      <c r="E36" s="26" t="s">
        <v>47</v>
      </c>
      <c r="F36" s="26" t="s">
        <v>48</v>
      </c>
      <c r="G36" s="33">
        <v>1200</v>
      </c>
      <c r="H36" s="14">
        <v>816.00000000000011</v>
      </c>
      <c r="I36" s="14">
        <v>720</v>
      </c>
      <c r="J36" s="33">
        <f t="shared" si="1"/>
        <v>970</v>
      </c>
      <c r="K36" s="34">
        <f t="shared" si="2"/>
        <v>680</v>
      </c>
      <c r="L36" s="34">
        <f t="shared" si="3"/>
        <v>580</v>
      </c>
      <c r="M36" s="35">
        <f>VLOOKUP(B36&amp;A36&amp;J36,'[1]MA DO'!$C$5:$X$3586,22,0)</f>
        <v>1.06</v>
      </c>
      <c r="N36" s="35">
        <f t="shared" si="4"/>
        <v>1.06</v>
      </c>
      <c r="O36" s="35">
        <f t="shared" si="5"/>
        <v>1.06</v>
      </c>
      <c r="P36" s="2">
        <v>1080</v>
      </c>
      <c r="Q36" s="2">
        <f t="shared" si="6"/>
        <v>972</v>
      </c>
      <c r="R36" s="34">
        <f t="shared" si="7"/>
        <v>680.4</v>
      </c>
      <c r="S36" s="34">
        <f t="shared" si="8"/>
        <v>583.19999999999993</v>
      </c>
      <c r="T36" s="2">
        <f t="shared" si="9"/>
        <v>970</v>
      </c>
      <c r="U36" s="2">
        <f t="shared" si="10"/>
        <v>680</v>
      </c>
      <c r="V36" s="2">
        <f t="shared" si="11"/>
        <v>580</v>
      </c>
    </row>
    <row r="37" spans="1:22" ht="31.5">
      <c r="A37" s="25" t="s">
        <v>179</v>
      </c>
      <c r="B37" s="19" t="s">
        <v>161</v>
      </c>
      <c r="C37" s="25">
        <v>31</v>
      </c>
      <c r="D37" s="26" t="s">
        <v>4</v>
      </c>
      <c r="E37" s="26" t="s">
        <v>48</v>
      </c>
      <c r="F37" s="26" t="s">
        <v>49</v>
      </c>
      <c r="G37" s="33">
        <v>1000</v>
      </c>
      <c r="H37" s="14">
        <v>680</v>
      </c>
      <c r="I37" s="14">
        <v>600</v>
      </c>
      <c r="J37" s="33">
        <f t="shared" si="1"/>
        <v>720</v>
      </c>
      <c r="K37" s="34">
        <f t="shared" si="2"/>
        <v>500</v>
      </c>
      <c r="L37" s="34">
        <f t="shared" si="3"/>
        <v>430</v>
      </c>
      <c r="M37" s="35">
        <f>VLOOKUP(B37&amp;A37&amp;J37,'[1]MA DO'!$C$5:$X$3586,22,0)</f>
        <v>1.06</v>
      </c>
      <c r="N37" s="35">
        <f t="shared" si="4"/>
        <v>1.06</v>
      </c>
      <c r="O37" s="35">
        <f t="shared" si="5"/>
        <v>1.06</v>
      </c>
      <c r="P37" s="2">
        <v>800</v>
      </c>
      <c r="Q37" s="2">
        <f t="shared" si="6"/>
        <v>720</v>
      </c>
      <c r="R37" s="34">
        <f t="shared" si="7"/>
        <v>503.99999999999994</v>
      </c>
      <c r="S37" s="34">
        <f t="shared" si="8"/>
        <v>432</v>
      </c>
      <c r="T37" s="2">
        <f t="shared" si="9"/>
        <v>720</v>
      </c>
      <c r="U37" s="2">
        <f t="shared" si="10"/>
        <v>500</v>
      </c>
      <c r="V37" s="2">
        <f t="shared" si="11"/>
        <v>430</v>
      </c>
    </row>
    <row r="38" spans="1:22" ht="31.5">
      <c r="A38" s="25" t="s">
        <v>180</v>
      </c>
      <c r="B38" s="19" t="s">
        <v>161</v>
      </c>
      <c r="C38" s="25">
        <v>32</v>
      </c>
      <c r="D38" s="26" t="s">
        <v>4</v>
      </c>
      <c r="E38" s="26" t="s">
        <v>49</v>
      </c>
      <c r="F38" s="26" t="s">
        <v>50</v>
      </c>
      <c r="G38" s="33">
        <v>900</v>
      </c>
      <c r="H38" s="14">
        <v>612</v>
      </c>
      <c r="I38" s="14">
        <v>540</v>
      </c>
      <c r="J38" s="33">
        <f t="shared" si="1"/>
        <v>650</v>
      </c>
      <c r="K38" s="34">
        <f t="shared" si="2"/>
        <v>450</v>
      </c>
      <c r="L38" s="34">
        <f t="shared" si="3"/>
        <v>390</v>
      </c>
      <c r="M38" s="35">
        <f>VLOOKUP(B38&amp;A38&amp;J38,'[1]MA DO'!$C$5:$X$3586,22,0)</f>
        <v>1.06</v>
      </c>
      <c r="N38" s="35">
        <f t="shared" si="4"/>
        <v>1.06</v>
      </c>
      <c r="O38" s="35">
        <f t="shared" si="5"/>
        <v>1.06</v>
      </c>
      <c r="P38" s="2">
        <v>720</v>
      </c>
      <c r="Q38" s="2">
        <f t="shared" si="6"/>
        <v>648</v>
      </c>
      <c r="R38" s="34">
        <f t="shared" si="7"/>
        <v>453.59999999999997</v>
      </c>
      <c r="S38" s="34">
        <f t="shared" si="8"/>
        <v>388.8</v>
      </c>
      <c r="T38" s="2">
        <f t="shared" si="9"/>
        <v>650</v>
      </c>
      <c r="U38" s="2">
        <f t="shared" si="10"/>
        <v>450</v>
      </c>
      <c r="V38" s="2">
        <f t="shared" si="11"/>
        <v>390</v>
      </c>
    </row>
    <row r="39" spans="1:22" ht="31.5">
      <c r="A39" s="25" t="s">
        <v>181</v>
      </c>
      <c r="B39" s="19" t="s">
        <v>161</v>
      </c>
      <c r="C39" s="25">
        <v>33</v>
      </c>
      <c r="D39" s="26" t="s">
        <v>4</v>
      </c>
      <c r="E39" s="26" t="s">
        <v>50</v>
      </c>
      <c r="F39" s="26" t="s">
        <v>51</v>
      </c>
      <c r="G39" s="33">
        <v>1100</v>
      </c>
      <c r="H39" s="14">
        <v>748</v>
      </c>
      <c r="I39" s="14">
        <v>660</v>
      </c>
      <c r="J39" s="33">
        <f t="shared" si="1"/>
        <v>790</v>
      </c>
      <c r="K39" s="34">
        <f t="shared" si="2"/>
        <v>550</v>
      </c>
      <c r="L39" s="34">
        <f t="shared" si="3"/>
        <v>480</v>
      </c>
      <c r="M39" s="35">
        <f>VLOOKUP(B39&amp;A39&amp;J39,'[1]MA DO'!$C$5:$X$3586,22,0)</f>
        <v>1.06</v>
      </c>
      <c r="N39" s="35">
        <f t="shared" si="4"/>
        <v>1.06</v>
      </c>
      <c r="O39" s="35">
        <f t="shared" si="5"/>
        <v>1.06</v>
      </c>
      <c r="P39" s="2">
        <v>880</v>
      </c>
      <c r="Q39" s="2">
        <f t="shared" si="6"/>
        <v>792</v>
      </c>
      <c r="R39" s="34">
        <f t="shared" si="7"/>
        <v>554.4</v>
      </c>
      <c r="S39" s="34">
        <f t="shared" si="8"/>
        <v>475.2</v>
      </c>
      <c r="T39" s="2">
        <f t="shared" si="9"/>
        <v>790</v>
      </c>
      <c r="U39" s="2">
        <f t="shared" si="10"/>
        <v>550</v>
      </c>
      <c r="V39" s="2">
        <f t="shared" si="11"/>
        <v>480</v>
      </c>
    </row>
    <row r="40" spans="1:22" ht="47.25">
      <c r="A40" s="25" t="s">
        <v>291</v>
      </c>
      <c r="B40" s="19" t="s">
        <v>161</v>
      </c>
      <c r="C40" s="25">
        <v>34</v>
      </c>
      <c r="D40" s="26" t="s">
        <v>52</v>
      </c>
      <c r="E40" s="26" t="s">
        <v>6</v>
      </c>
      <c r="F40" s="26" t="s">
        <v>53</v>
      </c>
      <c r="G40" s="33">
        <v>2300</v>
      </c>
      <c r="H40" s="14">
        <v>1564</v>
      </c>
      <c r="I40" s="14">
        <v>1380</v>
      </c>
      <c r="J40" s="33">
        <f t="shared" si="1"/>
        <v>1100</v>
      </c>
      <c r="K40" s="34">
        <f t="shared" si="2"/>
        <v>800</v>
      </c>
      <c r="L40" s="34">
        <f t="shared" si="3"/>
        <v>680</v>
      </c>
      <c r="M40" s="35">
        <f>VLOOKUP(B40&amp;A40&amp;J40,'[1]MA DO'!$C$5:$X$3586,22,0)</f>
        <v>1.06</v>
      </c>
      <c r="N40" s="35">
        <f t="shared" si="4"/>
        <v>1.06</v>
      </c>
      <c r="O40" s="35">
        <f t="shared" si="5"/>
        <v>1.06</v>
      </c>
      <c r="P40" s="2">
        <v>1265</v>
      </c>
      <c r="Q40" s="2">
        <f t="shared" si="6"/>
        <v>1138.5</v>
      </c>
      <c r="R40" s="34">
        <f t="shared" si="7"/>
        <v>796.94999999999993</v>
      </c>
      <c r="S40" s="34">
        <f t="shared" si="8"/>
        <v>683.1</v>
      </c>
      <c r="T40" s="2">
        <f t="shared" si="9"/>
        <v>1100</v>
      </c>
      <c r="U40" s="2">
        <f t="shared" si="10"/>
        <v>800</v>
      </c>
      <c r="V40" s="2">
        <f t="shared" si="11"/>
        <v>680</v>
      </c>
    </row>
    <row r="41" spans="1:22" ht="47.25">
      <c r="A41" s="25" t="s">
        <v>292</v>
      </c>
      <c r="B41" s="19" t="s">
        <v>161</v>
      </c>
      <c r="C41" s="25">
        <v>35</v>
      </c>
      <c r="D41" s="26" t="s">
        <v>52</v>
      </c>
      <c r="E41" s="26" t="s">
        <v>54</v>
      </c>
      <c r="F41" s="26" t="s">
        <v>55</v>
      </c>
      <c r="G41" s="33">
        <v>1800</v>
      </c>
      <c r="H41" s="14">
        <v>1224</v>
      </c>
      <c r="I41" s="14">
        <v>1080</v>
      </c>
      <c r="J41" s="33">
        <f t="shared" si="1"/>
        <v>970</v>
      </c>
      <c r="K41" s="34">
        <f t="shared" si="2"/>
        <v>680</v>
      </c>
      <c r="L41" s="34">
        <f t="shared" si="3"/>
        <v>580</v>
      </c>
      <c r="M41" s="35">
        <f>VLOOKUP(B41&amp;A41&amp;J41,'[1]MA DO'!$C$5:$X$3586,22,0)</f>
        <v>1.06</v>
      </c>
      <c r="N41" s="35">
        <f t="shared" si="4"/>
        <v>1.06</v>
      </c>
      <c r="O41" s="35">
        <f t="shared" si="5"/>
        <v>1.06</v>
      </c>
      <c r="P41" s="2">
        <v>1080</v>
      </c>
      <c r="Q41" s="2">
        <f t="shared" si="6"/>
        <v>972</v>
      </c>
      <c r="R41" s="34">
        <f t="shared" si="7"/>
        <v>680.4</v>
      </c>
      <c r="S41" s="34">
        <f t="shared" si="8"/>
        <v>583.19999999999993</v>
      </c>
      <c r="T41" s="2">
        <f t="shared" si="9"/>
        <v>970</v>
      </c>
      <c r="U41" s="2">
        <f t="shared" si="10"/>
        <v>680</v>
      </c>
      <c r="V41" s="2">
        <f t="shared" si="11"/>
        <v>580</v>
      </c>
    </row>
    <row r="42" spans="1:22" ht="47.25">
      <c r="A42" s="25" t="s">
        <v>293</v>
      </c>
      <c r="B42" s="19" t="s">
        <v>161</v>
      </c>
      <c r="C42" s="25">
        <v>36</v>
      </c>
      <c r="D42" s="26" t="s">
        <v>52</v>
      </c>
      <c r="E42" s="26" t="s">
        <v>55</v>
      </c>
      <c r="F42" s="26" t="s">
        <v>294</v>
      </c>
      <c r="G42" s="33">
        <v>2600</v>
      </c>
      <c r="H42" s="14">
        <v>1768.0000000000002</v>
      </c>
      <c r="I42" s="14">
        <v>1560</v>
      </c>
      <c r="J42" s="33">
        <f t="shared" si="1"/>
        <v>1400</v>
      </c>
      <c r="K42" s="34">
        <f t="shared" si="2"/>
        <v>980</v>
      </c>
      <c r="L42" s="34">
        <f t="shared" si="3"/>
        <v>840</v>
      </c>
      <c r="M42" s="35">
        <f>VLOOKUP(B42&amp;A42&amp;J42,'[1]MA DO'!$C$5:$X$3586,22,0)</f>
        <v>1.06</v>
      </c>
      <c r="N42" s="35">
        <f t="shared" si="4"/>
        <v>1.06</v>
      </c>
      <c r="O42" s="35">
        <f t="shared" si="5"/>
        <v>1.06</v>
      </c>
      <c r="P42" s="2">
        <v>1560</v>
      </c>
      <c r="Q42" s="2">
        <f t="shared" si="6"/>
        <v>1404</v>
      </c>
      <c r="R42" s="34">
        <f t="shared" si="7"/>
        <v>982.8</v>
      </c>
      <c r="S42" s="34">
        <f t="shared" si="8"/>
        <v>842.4</v>
      </c>
      <c r="T42" s="2">
        <f t="shared" si="9"/>
        <v>1400</v>
      </c>
      <c r="U42" s="2">
        <f t="shared" si="10"/>
        <v>980</v>
      </c>
      <c r="V42" s="2">
        <f t="shared" si="11"/>
        <v>840</v>
      </c>
    </row>
    <row r="43" spans="1:22" ht="55.5" customHeight="1">
      <c r="A43" s="25" t="s">
        <v>295</v>
      </c>
      <c r="B43" s="19" t="s">
        <v>161</v>
      </c>
      <c r="C43" s="25">
        <v>37</v>
      </c>
      <c r="D43" s="26" t="s">
        <v>56</v>
      </c>
      <c r="E43" s="26" t="s">
        <v>57</v>
      </c>
      <c r="F43" s="26" t="s">
        <v>58</v>
      </c>
      <c r="G43" s="33">
        <v>1100</v>
      </c>
      <c r="H43" s="14">
        <v>748</v>
      </c>
      <c r="I43" s="14">
        <v>660</v>
      </c>
      <c r="J43" s="33">
        <f t="shared" si="1"/>
        <v>890</v>
      </c>
      <c r="K43" s="34">
        <f t="shared" si="2"/>
        <v>620</v>
      </c>
      <c r="L43" s="34">
        <f t="shared" si="3"/>
        <v>530</v>
      </c>
      <c r="M43" s="35">
        <f>VLOOKUP(B43&amp;A43&amp;J43,'[1]MA DO'!$C$5:$X$3586,22,0)</f>
        <v>1.06</v>
      </c>
      <c r="N43" s="35">
        <f t="shared" si="4"/>
        <v>1.06</v>
      </c>
      <c r="O43" s="35">
        <f t="shared" si="5"/>
        <v>1.06</v>
      </c>
      <c r="P43" s="2">
        <v>990</v>
      </c>
      <c r="Q43" s="2">
        <f t="shared" si="6"/>
        <v>891</v>
      </c>
      <c r="R43" s="34">
        <f t="shared" si="7"/>
        <v>623.69999999999993</v>
      </c>
      <c r="S43" s="34">
        <f t="shared" si="8"/>
        <v>534.6</v>
      </c>
      <c r="T43" s="2">
        <f t="shared" si="9"/>
        <v>890</v>
      </c>
      <c r="U43" s="2">
        <f t="shared" si="10"/>
        <v>620</v>
      </c>
      <c r="V43" s="2">
        <f t="shared" si="11"/>
        <v>530</v>
      </c>
    </row>
    <row r="44" spans="1:22" ht="31.5">
      <c r="A44" s="25" t="s">
        <v>296</v>
      </c>
      <c r="B44" s="19" t="s">
        <v>161</v>
      </c>
      <c r="C44" s="25">
        <v>38</v>
      </c>
      <c r="D44" s="26" t="s">
        <v>56</v>
      </c>
      <c r="E44" s="26" t="s">
        <v>58</v>
      </c>
      <c r="F44" s="26" t="s">
        <v>297</v>
      </c>
      <c r="G44" s="33">
        <v>1000</v>
      </c>
      <c r="H44" s="14">
        <v>680</v>
      </c>
      <c r="I44" s="14">
        <v>600</v>
      </c>
      <c r="J44" s="33">
        <f t="shared" si="1"/>
        <v>810</v>
      </c>
      <c r="K44" s="34">
        <f t="shared" si="2"/>
        <v>570</v>
      </c>
      <c r="L44" s="34">
        <f t="shared" si="3"/>
        <v>490</v>
      </c>
      <c r="M44" s="35">
        <f>VLOOKUP(B44&amp;A44&amp;J44,'[1]MA DO'!$C$5:$X$3586,22,0)</f>
        <v>1.06</v>
      </c>
      <c r="N44" s="35">
        <f t="shared" si="4"/>
        <v>1.06</v>
      </c>
      <c r="O44" s="35">
        <f t="shared" si="5"/>
        <v>1.06</v>
      </c>
      <c r="P44" s="2">
        <v>900</v>
      </c>
      <c r="Q44" s="2">
        <f t="shared" si="6"/>
        <v>810</v>
      </c>
      <c r="R44" s="34">
        <f t="shared" si="7"/>
        <v>567</v>
      </c>
      <c r="S44" s="34">
        <f t="shared" si="8"/>
        <v>486</v>
      </c>
      <c r="T44" s="2">
        <f t="shared" si="9"/>
        <v>810</v>
      </c>
      <c r="U44" s="2">
        <f t="shared" si="10"/>
        <v>570</v>
      </c>
      <c r="V44" s="2">
        <f t="shared" si="11"/>
        <v>490</v>
      </c>
    </row>
    <row r="45" spans="1:22" ht="31.5">
      <c r="A45" s="25" t="s">
        <v>184</v>
      </c>
      <c r="B45" s="19" t="s">
        <v>161</v>
      </c>
      <c r="C45" s="25">
        <v>39</v>
      </c>
      <c r="D45" s="26" t="s">
        <v>56</v>
      </c>
      <c r="E45" s="26" t="s">
        <v>349</v>
      </c>
      <c r="F45" s="26" t="s">
        <v>59</v>
      </c>
      <c r="G45" s="33">
        <v>1000</v>
      </c>
      <c r="H45" s="14">
        <v>680</v>
      </c>
      <c r="I45" s="14">
        <v>600</v>
      </c>
      <c r="J45" s="33">
        <f t="shared" si="1"/>
        <v>860</v>
      </c>
      <c r="K45" s="34">
        <f t="shared" si="2"/>
        <v>600</v>
      </c>
      <c r="L45" s="34">
        <f t="shared" si="3"/>
        <v>510</v>
      </c>
      <c r="M45" s="35">
        <f>VLOOKUP(B45&amp;A45&amp;J45,'[1]MA DO'!$C$5:$X$3586,22,0)</f>
        <v>1.06</v>
      </c>
      <c r="N45" s="35">
        <f t="shared" si="4"/>
        <v>1.06</v>
      </c>
      <c r="O45" s="35">
        <f t="shared" si="5"/>
        <v>1.06</v>
      </c>
      <c r="P45" s="2">
        <v>950</v>
      </c>
      <c r="Q45" s="2">
        <f t="shared" si="6"/>
        <v>855</v>
      </c>
      <c r="R45" s="34">
        <f t="shared" si="7"/>
        <v>598.5</v>
      </c>
      <c r="S45" s="34">
        <f t="shared" si="8"/>
        <v>513</v>
      </c>
      <c r="T45" s="2">
        <f t="shared" si="9"/>
        <v>860</v>
      </c>
      <c r="U45" s="2">
        <f t="shared" si="10"/>
        <v>600</v>
      </c>
      <c r="V45" s="2">
        <f t="shared" si="11"/>
        <v>510</v>
      </c>
    </row>
    <row r="46" spans="1:22" ht="31.5">
      <c r="A46" s="25" t="s">
        <v>300</v>
      </c>
      <c r="B46" s="19" t="s">
        <v>161</v>
      </c>
      <c r="C46" s="25">
        <v>40</v>
      </c>
      <c r="D46" s="26" t="s">
        <v>60</v>
      </c>
      <c r="E46" s="26" t="s">
        <v>61</v>
      </c>
      <c r="F46" s="26" t="s">
        <v>62</v>
      </c>
      <c r="G46" s="33">
        <v>800</v>
      </c>
      <c r="H46" s="14">
        <v>544</v>
      </c>
      <c r="I46" s="14">
        <v>480</v>
      </c>
      <c r="J46" s="33">
        <f t="shared" si="1"/>
        <v>650</v>
      </c>
      <c r="K46" s="34">
        <f t="shared" si="2"/>
        <v>450</v>
      </c>
      <c r="L46" s="34">
        <f t="shared" si="3"/>
        <v>390</v>
      </c>
      <c r="M46" s="35">
        <f>VLOOKUP(B46&amp;A46&amp;J46,'[1]MA DO'!$C$5:$X$3586,22,0)</f>
        <v>1.06</v>
      </c>
      <c r="N46" s="35">
        <f t="shared" si="4"/>
        <v>1.06</v>
      </c>
      <c r="O46" s="35">
        <f t="shared" si="5"/>
        <v>1.06</v>
      </c>
      <c r="P46" s="2">
        <v>720</v>
      </c>
      <c r="Q46" s="2">
        <f t="shared" si="6"/>
        <v>648</v>
      </c>
      <c r="R46" s="34">
        <f t="shared" si="7"/>
        <v>453.59999999999997</v>
      </c>
      <c r="S46" s="34">
        <f t="shared" si="8"/>
        <v>388.8</v>
      </c>
      <c r="T46" s="2">
        <f t="shared" si="9"/>
        <v>650</v>
      </c>
      <c r="U46" s="2">
        <f t="shared" si="10"/>
        <v>450</v>
      </c>
      <c r="V46" s="2">
        <f t="shared" si="11"/>
        <v>390</v>
      </c>
    </row>
    <row r="47" spans="1:22" ht="31.5">
      <c r="A47" s="25" t="s">
        <v>301</v>
      </c>
      <c r="B47" s="19" t="s">
        <v>161</v>
      </c>
      <c r="C47" s="25">
        <v>41</v>
      </c>
      <c r="D47" s="26" t="s">
        <v>60</v>
      </c>
      <c r="E47" s="26" t="s">
        <v>62</v>
      </c>
      <c r="F47" s="26" t="s">
        <v>381</v>
      </c>
      <c r="G47" s="33">
        <v>700</v>
      </c>
      <c r="H47" s="14">
        <v>476.00000000000006</v>
      </c>
      <c r="I47" s="14">
        <v>420</v>
      </c>
      <c r="J47" s="33">
        <f t="shared" si="1"/>
        <v>600</v>
      </c>
      <c r="K47" s="34">
        <f t="shared" si="2"/>
        <v>420</v>
      </c>
      <c r="L47" s="34">
        <f t="shared" si="3"/>
        <v>360</v>
      </c>
      <c r="M47" s="35">
        <f>VLOOKUP(B47&amp;A47&amp;J47,'[1]MA DO'!$C$5:$X$3586,22,0)</f>
        <v>1.06</v>
      </c>
      <c r="N47" s="35">
        <f t="shared" si="4"/>
        <v>1.06</v>
      </c>
      <c r="O47" s="35">
        <f t="shared" si="5"/>
        <v>1.06</v>
      </c>
      <c r="P47" s="2">
        <v>665</v>
      </c>
      <c r="Q47" s="2">
        <f t="shared" si="6"/>
        <v>598.5</v>
      </c>
      <c r="R47" s="34">
        <f t="shared" si="7"/>
        <v>418.95</v>
      </c>
      <c r="S47" s="34">
        <f t="shared" si="8"/>
        <v>359.09999999999997</v>
      </c>
      <c r="T47" s="2">
        <f t="shared" si="9"/>
        <v>600</v>
      </c>
      <c r="U47" s="2">
        <f t="shared" si="10"/>
        <v>420</v>
      </c>
      <c r="V47" s="2">
        <f t="shared" si="11"/>
        <v>360</v>
      </c>
    </row>
    <row r="48" spans="1:22" ht="47.25" customHeight="1">
      <c r="A48" s="25" t="s">
        <v>302</v>
      </c>
      <c r="B48" s="19" t="s">
        <v>161</v>
      </c>
      <c r="C48" s="25">
        <v>42</v>
      </c>
      <c r="D48" s="26" t="s">
        <v>63</v>
      </c>
      <c r="E48" s="26" t="s">
        <v>381</v>
      </c>
      <c r="F48" s="26" t="s">
        <v>29</v>
      </c>
      <c r="G48" s="33">
        <v>700</v>
      </c>
      <c r="H48" s="14">
        <v>476.00000000000006</v>
      </c>
      <c r="I48" s="14">
        <v>420</v>
      </c>
      <c r="J48" s="33">
        <f t="shared" si="1"/>
        <v>570</v>
      </c>
      <c r="K48" s="34">
        <f t="shared" si="2"/>
        <v>400</v>
      </c>
      <c r="L48" s="34">
        <f t="shared" si="3"/>
        <v>340</v>
      </c>
      <c r="M48" s="35">
        <f>VLOOKUP(B48&amp;A48&amp;J48,'[1]MA DO'!$C$5:$X$3586,22,0)</f>
        <v>1.06</v>
      </c>
      <c r="N48" s="35">
        <f t="shared" si="4"/>
        <v>1.06</v>
      </c>
      <c r="O48" s="35">
        <f t="shared" si="5"/>
        <v>1.06</v>
      </c>
      <c r="P48" s="2">
        <v>630</v>
      </c>
      <c r="Q48" s="2">
        <f t="shared" si="6"/>
        <v>567</v>
      </c>
      <c r="R48" s="34">
        <f t="shared" si="7"/>
        <v>396.9</v>
      </c>
      <c r="S48" s="34">
        <f t="shared" si="8"/>
        <v>340.2</v>
      </c>
      <c r="T48" s="2">
        <f t="shared" si="9"/>
        <v>570</v>
      </c>
      <c r="U48" s="2">
        <f t="shared" si="10"/>
        <v>400</v>
      </c>
      <c r="V48" s="2">
        <f t="shared" si="11"/>
        <v>340</v>
      </c>
    </row>
    <row r="49" spans="1:22" ht="31.5">
      <c r="A49" s="25" t="s">
        <v>303</v>
      </c>
      <c r="B49" s="19" t="s">
        <v>161</v>
      </c>
      <c r="C49" s="25">
        <v>43</v>
      </c>
      <c r="D49" s="26" t="s">
        <v>64</v>
      </c>
      <c r="E49" s="26" t="s">
        <v>65</v>
      </c>
      <c r="F49" s="26" t="s">
        <v>66</v>
      </c>
      <c r="G49" s="33">
        <v>700</v>
      </c>
      <c r="H49" s="14">
        <v>476.00000000000006</v>
      </c>
      <c r="I49" s="14">
        <v>420</v>
      </c>
      <c r="J49" s="33">
        <f t="shared" si="1"/>
        <v>500</v>
      </c>
      <c r="K49" s="34">
        <f t="shared" si="2"/>
        <v>350</v>
      </c>
      <c r="L49" s="34">
        <f t="shared" si="3"/>
        <v>300</v>
      </c>
      <c r="M49" s="35">
        <f>VLOOKUP(B49&amp;A49&amp;J49,'[1]MA DO'!$C$5:$X$3586,22,0)</f>
        <v>1.06</v>
      </c>
      <c r="N49" s="35">
        <f t="shared" si="4"/>
        <v>1.06</v>
      </c>
      <c r="O49" s="35">
        <f t="shared" si="5"/>
        <v>1.06</v>
      </c>
      <c r="P49" s="2">
        <v>560</v>
      </c>
      <c r="Q49" s="2">
        <f t="shared" si="6"/>
        <v>504</v>
      </c>
      <c r="R49" s="34">
        <f t="shared" si="7"/>
        <v>352.79999999999995</v>
      </c>
      <c r="S49" s="34">
        <f t="shared" si="8"/>
        <v>302.39999999999998</v>
      </c>
      <c r="T49" s="2">
        <f t="shared" si="9"/>
        <v>500</v>
      </c>
      <c r="U49" s="2">
        <f t="shared" si="10"/>
        <v>350</v>
      </c>
      <c r="V49" s="2">
        <f t="shared" si="11"/>
        <v>300</v>
      </c>
    </row>
    <row r="50" spans="1:22" ht="45" customHeight="1">
      <c r="A50" s="25" t="s">
        <v>304</v>
      </c>
      <c r="B50" s="19" t="s">
        <v>161</v>
      </c>
      <c r="C50" s="25">
        <v>44</v>
      </c>
      <c r="D50" s="26" t="s">
        <v>67</v>
      </c>
      <c r="E50" s="26" t="s">
        <v>68</v>
      </c>
      <c r="F50" s="26" t="s">
        <v>350</v>
      </c>
      <c r="G50" s="33">
        <v>500</v>
      </c>
      <c r="H50" s="14">
        <v>340</v>
      </c>
      <c r="I50" s="14">
        <v>300</v>
      </c>
      <c r="J50" s="33">
        <f t="shared" si="1"/>
        <v>410</v>
      </c>
      <c r="K50" s="34">
        <f t="shared" si="2"/>
        <v>280</v>
      </c>
      <c r="L50" s="34">
        <f t="shared" si="3"/>
        <v>240</v>
      </c>
      <c r="M50" s="35">
        <f>VLOOKUP(B50&amp;A50&amp;J50,'[1]MA DO'!$C$5:$X$3586,22,0)</f>
        <v>1.06</v>
      </c>
      <c r="N50" s="35">
        <f t="shared" si="4"/>
        <v>1.06</v>
      </c>
      <c r="O50" s="35">
        <f t="shared" si="5"/>
        <v>1.06</v>
      </c>
      <c r="P50" s="2">
        <v>450</v>
      </c>
      <c r="Q50" s="2">
        <f t="shared" si="6"/>
        <v>405</v>
      </c>
      <c r="R50" s="34">
        <f t="shared" si="7"/>
        <v>283.5</v>
      </c>
      <c r="S50" s="34">
        <f t="shared" si="8"/>
        <v>243</v>
      </c>
      <c r="T50" s="2">
        <f t="shared" si="9"/>
        <v>410</v>
      </c>
      <c r="U50" s="2">
        <f t="shared" si="10"/>
        <v>280</v>
      </c>
      <c r="V50" s="2">
        <f t="shared" si="11"/>
        <v>240</v>
      </c>
    </row>
    <row r="51" spans="1:22" ht="31.5">
      <c r="A51" s="25" t="s">
        <v>305</v>
      </c>
      <c r="B51" s="19" t="s">
        <v>161</v>
      </c>
      <c r="C51" s="25">
        <v>45</v>
      </c>
      <c r="D51" s="26" t="s">
        <v>69</v>
      </c>
      <c r="E51" s="26" t="s">
        <v>70</v>
      </c>
      <c r="F51" s="26" t="s">
        <v>71</v>
      </c>
      <c r="G51" s="33">
        <v>1200</v>
      </c>
      <c r="H51" s="14">
        <v>816.00000000000011</v>
      </c>
      <c r="I51" s="14">
        <v>720</v>
      </c>
      <c r="J51" s="33">
        <f t="shared" si="1"/>
        <v>860</v>
      </c>
      <c r="K51" s="34">
        <f t="shared" si="2"/>
        <v>600</v>
      </c>
      <c r="L51" s="34">
        <f t="shared" si="3"/>
        <v>520</v>
      </c>
      <c r="M51" s="35">
        <f>VLOOKUP(B51&amp;A51&amp;J51,'[1]MA DO'!$C$5:$X$3586,22,0)</f>
        <v>1.06</v>
      </c>
      <c r="N51" s="35">
        <f t="shared" si="4"/>
        <v>1.06</v>
      </c>
      <c r="O51" s="35">
        <f t="shared" si="5"/>
        <v>1.06</v>
      </c>
      <c r="P51" s="2">
        <v>960</v>
      </c>
      <c r="Q51" s="2">
        <f t="shared" si="6"/>
        <v>864</v>
      </c>
      <c r="R51" s="34">
        <f t="shared" si="7"/>
        <v>604.79999999999995</v>
      </c>
      <c r="S51" s="34">
        <f t="shared" si="8"/>
        <v>518.4</v>
      </c>
      <c r="T51" s="2">
        <f t="shared" si="9"/>
        <v>860</v>
      </c>
      <c r="U51" s="2">
        <f t="shared" si="10"/>
        <v>600</v>
      </c>
      <c r="V51" s="2">
        <f t="shared" si="11"/>
        <v>520</v>
      </c>
    </row>
    <row r="52" spans="1:22" ht="31.5">
      <c r="A52" s="25" t="s">
        <v>306</v>
      </c>
      <c r="B52" s="19" t="s">
        <v>161</v>
      </c>
      <c r="C52" s="25">
        <v>46</v>
      </c>
      <c r="D52" s="26" t="s">
        <v>69</v>
      </c>
      <c r="E52" s="26" t="s">
        <v>71</v>
      </c>
      <c r="F52" s="26" t="s">
        <v>72</v>
      </c>
      <c r="G52" s="33">
        <v>400</v>
      </c>
      <c r="H52" s="14">
        <v>272</v>
      </c>
      <c r="I52" s="14">
        <v>240</v>
      </c>
      <c r="J52" s="33">
        <f t="shared" si="1"/>
        <v>360</v>
      </c>
      <c r="K52" s="34">
        <f t="shared" si="2"/>
        <v>250</v>
      </c>
      <c r="L52" s="34">
        <f t="shared" si="3"/>
        <v>220</v>
      </c>
      <c r="M52" s="35">
        <f>VLOOKUP(B52&amp;A52&amp;J52,'[1]MA DO'!$C$5:$X$3586,22,0)</f>
        <v>1.06</v>
      </c>
      <c r="N52" s="35">
        <f t="shared" si="4"/>
        <v>1.06</v>
      </c>
      <c r="O52" s="35">
        <f t="shared" si="5"/>
        <v>1.06</v>
      </c>
      <c r="P52" s="2">
        <v>400</v>
      </c>
      <c r="Q52" s="2">
        <f t="shared" si="6"/>
        <v>360</v>
      </c>
      <c r="R52" s="34">
        <f t="shared" si="7"/>
        <v>251.99999999999997</v>
      </c>
      <c r="S52" s="34">
        <f t="shared" si="8"/>
        <v>216</v>
      </c>
      <c r="T52" s="2">
        <f t="shared" si="9"/>
        <v>360</v>
      </c>
      <c r="U52" s="2">
        <f t="shared" si="10"/>
        <v>250</v>
      </c>
      <c r="V52" s="2">
        <f t="shared" si="11"/>
        <v>220</v>
      </c>
    </row>
    <row r="53" spans="1:22" ht="47.25">
      <c r="A53" s="25" t="s">
        <v>307</v>
      </c>
      <c r="B53" s="19" t="s">
        <v>161</v>
      </c>
      <c r="C53" s="25">
        <v>47</v>
      </c>
      <c r="D53" s="26" t="s">
        <v>73</v>
      </c>
      <c r="E53" s="26" t="s">
        <v>74</v>
      </c>
      <c r="F53" s="26" t="s">
        <v>75</v>
      </c>
      <c r="G53" s="33">
        <v>400</v>
      </c>
      <c r="H53" s="14">
        <v>272</v>
      </c>
      <c r="I53" s="14">
        <v>240</v>
      </c>
      <c r="J53" s="33">
        <f t="shared" si="1"/>
        <v>360</v>
      </c>
      <c r="K53" s="34">
        <f t="shared" si="2"/>
        <v>250</v>
      </c>
      <c r="L53" s="34">
        <f t="shared" si="3"/>
        <v>220</v>
      </c>
      <c r="M53" s="35">
        <f>VLOOKUP(B53&amp;A53&amp;J53,'[1]MA DO'!$C$5:$X$3586,22,0)</f>
        <v>1.06</v>
      </c>
      <c r="N53" s="35">
        <f t="shared" si="4"/>
        <v>1.06</v>
      </c>
      <c r="O53" s="35">
        <f t="shared" si="5"/>
        <v>1.06</v>
      </c>
      <c r="P53" s="2">
        <v>400</v>
      </c>
      <c r="Q53" s="2">
        <f t="shared" si="6"/>
        <v>360</v>
      </c>
      <c r="R53" s="34">
        <f t="shared" si="7"/>
        <v>251.99999999999997</v>
      </c>
      <c r="S53" s="34">
        <f t="shared" si="8"/>
        <v>216</v>
      </c>
      <c r="T53" s="2">
        <f t="shared" si="9"/>
        <v>360</v>
      </c>
      <c r="U53" s="2">
        <f t="shared" si="10"/>
        <v>250</v>
      </c>
      <c r="V53" s="2">
        <f t="shared" si="11"/>
        <v>220</v>
      </c>
    </row>
    <row r="54" spans="1:22" ht="31.5">
      <c r="A54" s="25" t="s">
        <v>308</v>
      </c>
      <c r="B54" s="19" t="s">
        <v>161</v>
      </c>
      <c r="C54" s="25">
        <v>48</v>
      </c>
      <c r="D54" s="26" t="s">
        <v>76</v>
      </c>
      <c r="E54" s="26" t="s">
        <v>351</v>
      </c>
      <c r="F54" s="26" t="s">
        <v>77</v>
      </c>
      <c r="G54" s="33">
        <v>800</v>
      </c>
      <c r="H54" s="14">
        <v>544</v>
      </c>
      <c r="I54" s="14">
        <v>480</v>
      </c>
      <c r="J54" s="33">
        <f t="shared" si="1"/>
        <v>580</v>
      </c>
      <c r="K54" s="34">
        <f t="shared" si="2"/>
        <v>400</v>
      </c>
      <c r="L54" s="34">
        <f t="shared" si="3"/>
        <v>350</v>
      </c>
      <c r="M54" s="35">
        <f>VLOOKUP(B54&amp;A54&amp;J54,'[1]MA DO'!$C$5:$X$3586,22,0)</f>
        <v>1.06</v>
      </c>
      <c r="N54" s="35">
        <f t="shared" si="4"/>
        <v>1.06</v>
      </c>
      <c r="O54" s="35">
        <f t="shared" si="5"/>
        <v>1.06</v>
      </c>
      <c r="P54" s="2">
        <v>640</v>
      </c>
      <c r="Q54" s="2">
        <f t="shared" si="6"/>
        <v>576</v>
      </c>
      <c r="R54" s="34">
        <f t="shared" si="7"/>
        <v>403.2</v>
      </c>
      <c r="S54" s="34">
        <f t="shared" si="8"/>
        <v>345.59999999999997</v>
      </c>
      <c r="T54" s="2">
        <f t="shared" si="9"/>
        <v>580</v>
      </c>
      <c r="U54" s="2">
        <f t="shared" si="10"/>
        <v>400</v>
      </c>
      <c r="V54" s="2">
        <f t="shared" si="11"/>
        <v>350</v>
      </c>
    </row>
    <row r="55" spans="1:22" ht="47.25">
      <c r="A55" s="25" t="s">
        <v>309</v>
      </c>
      <c r="B55" s="19" t="s">
        <v>161</v>
      </c>
      <c r="C55" s="25">
        <v>49</v>
      </c>
      <c r="D55" s="26" t="s">
        <v>76</v>
      </c>
      <c r="E55" s="26" t="s">
        <v>78</v>
      </c>
      <c r="F55" s="26" t="s">
        <v>79</v>
      </c>
      <c r="G55" s="33">
        <v>500</v>
      </c>
      <c r="H55" s="14">
        <v>340</v>
      </c>
      <c r="I55" s="14">
        <v>300</v>
      </c>
      <c r="J55" s="33">
        <f t="shared" si="1"/>
        <v>410</v>
      </c>
      <c r="K55" s="34">
        <f t="shared" si="2"/>
        <v>280</v>
      </c>
      <c r="L55" s="34">
        <f t="shared" si="3"/>
        <v>240</v>
      </c>
      <c r="M55" s="35">
        <f>VLOOKUP(B55&amp;A55&amp;J55,'[1]MA DO'!$C$5:$X$3586,22,0)</f>
        <v>1.06</v>
      </c>
      <c r="N55" s="35">
        <f t="shared" si="4"/>
        <v>1.06</v>
      </c>
      <c r="O55" s="35">
        <f t="shared" si="5"/>
        <v>1.06</v>
      </c>
      <c r="P55" s="2">
        <v>450</v>
      </c>
      <c r="Q55" s="2">
        <f t="shared" si="6"/>
        <v>405</v>
      </c>
      <c r="R55" s="34">
        <f t="shared" si="7"/>
        <v>283.5</v>
      </c>
      <c r="S55" s="34">
        <f t="shared" si="8"/>
        <v>243</v>
      </c>
      <c r="T55" s="2">
        <f t="shared" si="9"/>
        <v>410</v>
      </c>
      <c r="U55" s="2">
        <f t="shared" si="10"/>
        <v>280</v>
      </c>
      <c r="V55" s="2">
        <f t="shared" si="11"/>
        <v>240</v>
      </c>
    </row>
    <row r="56" spans="1:22" ht="31.5">
      <c r="A56" s="25" t="s">
        <v>310</v>
      </c>
      <c r="B56" s="19" t="s">
        <v>161</v>
      </c>
      <c r="C56" s="25">
        <v>50</v>
      </c>
      <c r="D56" s="26" t="s">
        <v>80</v>
      </c>
      <c r="E56" s="26" t="s">
        <v>3</v>
      </c>
      <c r="F56" s="26"/>
      <c r="G56" s="33">
        <v>800</v>
      </c>
      <c r="H56" s="14">
        <v>544</v>
      </c>
      <c r="I56" s="14">
        <v>480</v>
      </c>
      <c r="J56" s="33">
        <f t="shared" si="1"/>
        <v>580</v>
      </c>
      <c r="K56" s="34">
        <f t="shared" si="2"/>
        <v>400</v>
      </c>
      <c r="L56" s="34">
        <f t="shared" si="3"/>
        <v>350</v>
      </c>
      <c r="M56" s="35">
        <f>VLOOKUP(B56&amp;A56&amp;J56,'[1]MA DO'!$C$5:$X$3586,22,0)</f>
        <v>1.06</v>
      </c>
      <c r="N56" s="35">
        <f t="shared" si="4"/>
        <v>1.06</v>
      </c>
      <c r="O56" s="35">
        <f t="shared" si="5"/>
        <v>1.06</v>
      </c>
      <c r="P56" s="2">
        <v>640</v>
      </c>
      <c r="Q56" s="2">
        <f t="shared" si="6"/>
        <v>576</v>
      </c>
      <c r="R56" s="34">
        <f t="shared" si="7"/>
        <v>403.2</v>
      </c>
      <c r="S56" s="34">
        <f t="shared" si="8"/>
        <v>345.59999999999997</v>
      </c>
      <c r="T56" s="2">
        <f t="shared" si="9"/>
        <v>580</v>
      </c>
      <c r="U56" s="2">
        <f t="shared" si="10"/>
        <v>400</v>
      </c>
      <c r="V56" s="2">
        <f t="shared" si="11"/>
        <v>350</v>
      </c>
    </row>
    <row r="57" spans="1:22" ht="31.5">
      <c r="A57" s="25" t="s">
        <v>311</v>
      </c>
      <c r="B57" s="19" t="s">
        <v>161</v>
      </c>
      <c r="C57" s="25">
        <v>51</v>
      </c>
      <c r="D57" s="26" t="s">
        <v>81</v>
      </c>
      <c r="E57" s="26" t="s">
        <v>3</v>
      </c>
      <c r="F57" s="26"/>
      <c r="G57" s="33">
        <v>600</v>
      </c>
      <c r="H57" s="14">
        <v>408.00000000000006</v>
      </c>
      <c r="I57" s="14">
        <v>360</v>
      </c>
      <c r="J57" s="33">
        <f t="shared" si="1"/>
        <v>430</v>
      </c>
      <c r="K57" s="34">
        <f t="shared" si="2"/>
        <v>300</v>
      </c>
      <c r="L57" s="34">
        <f t="shared" si="3"/>
        <v>260</v>
      </c>
      <c r="M57" s="35">
        <f>VLOOKUP(B57&amp;A57&amp;J57,'[1]MA DO'!$C$5:$X$3586,22,0)</f>
        <v>1.06</v>
      </c>
      <c r="N57" s="35">
        <f t="shared" si="4"/>
        <v>1.06</v>
      </c>
      <c r="O57" s="35">
        <f t="shared" si="5"/>
        <v>1.06</v>
      </c>
      <c r="P57" s="2">
        <v>480</v>
      </c>
      <c r="Q57" s="2">
        <f t="shared" si="6"/>
        <v>432</v>
      </c>
      <c r="R57" s="34">
        <f t="shared" si="7"/>
        <v>302.39999999999998</v>
      </c>
      <c r="S57" s="34">
        <f t="shared" si="8"/>
        <v>259.2</v>
      </c>
      <c r="T57" s="2">
        <f t="shared" si="9"/>
        <v>430</v>
      </c>
      <c r="U57" s="2">
        <f t="shared" si="10"/>
        <v>300</v>
      </c>
      <c r="V57" s="2">
        <f t="shared" si="11"/>
        <v>260</v>
      </c>
    </row>
    <row r="58" spans="1:22" ht="31.5">
      <c r="A58" s="25" t="s">
        <v>312</v>
      </c>
      <c r="B58" s="19" t="s">
        <v>161</v>
      </c>
      <c r="C58" s="25">
        <v>52</v>
      </c>
      <c r="D58" s="26" t="s">
        <v>82</v>
      </c>
      <c r="E58" s="26" t="s">
        <v>83</v>
      </c>
      <c r="F58" s="26" t="s">
        <v>84</v>
      </c>
      <c r="G58" s="33">
        <v>800</v>
      </c>
      <c r="H58" s="14">
        <v>544</v>
      </c>
      <c r="I58" s="14">
        <v>480</v>
      </c>
      <c r="J58" s="33">
        <f t="shared" si="1"/>
        <v>650</v>
      </c>
      <c r="K58" s="34">
        <f t="shared" si="2"/>
        <v>450</v>
      </c>
      <c r="L58" s="34">
        <f t="shared" si="3"/>
        <v>390</v>
      </c>
      <c r="M58" s="35">
        <f>VLOOKUP(B58&amp;A58&amp;J58,'[1]MA DO'!$C$5:$X$3586,22,0)</f>
        <v>1.06</v>
      </c>
      <c r="N58" s="35">
        <f t="shared" si="4"/>
        <v>1.06</v>
      </c>
      <c r="O58" s="35">
        <f t="shared" si="5"/>
        <v>1.06</v>
      </c>
      <c r="P58" s="2">
        <v>720</v>
      </c>
      <c r="Q58" s="2">
        <f t="shared" si="6"/>
        <v>648</v>
      </c>
      <c r="R58" s="34">
        <f t="shared" si="7"/>
        <v>453.59999999999997</v>
      </c>
      <c r="S58" s="34">
        <f t="shared" si="8"/>
        <v>388.8</v>
      </c>
      <c r="T58" s="2">
        <f t="shared" si="9"/>
        <v>650</v>
      </c>
      <c r="U58" s="2">
        <f t="shared" si="10"/>
        <v>450</v>
      </c>
      <c r="V58" s="2">
        <f t="shared" si="11"/>
        <v>390</v>
      </c>
    </row>
    <row r="59" spans="1:22" ht="31.5">
      <c r="A59" s="25" t="s">
        <v>313</v>
      </c>
      <c r="B59" s="19" t="s">
        <v>161</v>
      </c>
      <c r="C59" s="25">
        <v>53</v>
      </c>
      <c r="D59" s="26" t="s">
        <v>85</v>
      </c>
      <c r="E59" s="26" t="s">
        <v>3</v>
      </c>
      <c r="F59" s="26"/>
      <c r="G59" s="33">
        <v>800</v>
      </c>
      <c r="H59" s="14">
        <v>544</v>
      </c>
      <c r="I59" s="14">
        <v>480</v>
      </c>
      <c r="J59" s="33">
        <f t="shared" si="1"/>
        <v>580</v>
      </c>
      <c r="K59" s="34">
        <f t="shared" si="2"/>
        <v>400</v>
      </c>
      <c r="L59" s="34">
        <f t="shared" si="3"/>
        <v>350</v>
      </c>
      <c r="M59" s="35">
        <f>VLOOKUP(B59&amp;A59&amp;J59,'[1]MA DO'!$C$5:$X$3586,22,0)</f>
        <v>1.06</v>
      </c>
      <c r="N59" s="35">
        <f t="shared" si="4"/>
        <v>1.06</v>
      </c>
      <c r="O59" s="35">
        <f t="shared" si="5"/>
        <v>1.06</v>
      </c>
      <c r="P59" s="2">
        <v>640</v>
      </c>
      <c r="Q59" s="2">
        <f t="shared" si="6"/>
        <v>576</v>
      </c>
      <c r="R59" s="34">
        <f t="shared" si="7"/>
        <v>403.2</v>
      </c>
      <c r="S59" s="34">
        <f t="shared" si="8"/>
        <v>345.59999999999997</v>
      </c>
      <c r="T59" s="2">
        <f t="shared" si="9"/>
        <v>580</v>
      </c>
      <c r="U59" s="2">
        <f t="shared" si="10"/>
        <v>400</v>
      </c>
      <c r="V59" s="2">
        <f t="shared" si="11"/>
        <v>350</v>
      </c>
    </row>
    <row r="60" spans="1:22" ht="31.5">
      <c r="A60" s="25" t="s">
        <v>314</v>
      </c>
      <c r="B60" s="19" t="s">
        <v>161</v>
      </c>
      <c r="C60" s="25">
        <v>54</v>
      </c>
      <c r="D60" s="26" t="s">
        <v>86</v>
      </c>
      <c r="E60" s="26" t="s">
        <v>3</v>
      </c>
      <c r="F60" s="26"/>
      <c r="G60" s="33">
        <v>500</v>
      </c>
      <c r="H60" s="14">
        <v>340</v>
      </c>
      <c r="I60" s="14">
        <v>300</v>
      </c>
      <c r="J60" s="33">
        <f t="shared" si="1"/>
        <v>410</v>
      </c>
      <c r="K60" s="34">
        <f t="shared" si="2"/>
        <v>280</v>
      </c>
      <c r="L60" s="34">
        <f t="shared" si="3"/>
        <v>240</v>
      </c>
      <c r="M60" s="35">
        <f>VLOOKUP(B60&amp;A60&amp;J60,'[1]MA DO'!$C$5:$X$3586,22,0)</f>
        <v>1.06</v>
      </c>
      <c r="N60" s="35">
        <f t="shared" si="4"/>
        <v>1.06</v>
      </c>
      <c r="O60" s="35">
        <f t="shared" si="5"/>
        <v>1.06</v>
      </c>
      <c r="P60" s="2">
        <v>450</v>
      </c>
      <c r="Q60" s="2">
        <f t="shared" si="6"/>
        <v>405</v>
      </c>
      <c r="R60" s="34">
        <f t="shared" si="7"/>
        <v>283.5</v>
      </c>
      <c r="S60" s="34">
        <f t="shared" si="8"/>
        <v>243</v>
      </c>
      <c r="T60" s="2">
        <f t="shared" si="9"/>
        <v>410</v>
      </c>
      <c r="U60" s="2">
        <f t="shared" si="10"/>
        <v>280</v>
      </c>
      <c r="V60" s="2">
        <f t="shared" si="11"/>
        <v>240</v>
      </c>
    </row>
    <row r="61" spans="1:22" ht="31.5">
      <c r="A61" s="25" t="s">
        <v>315</v>
      </c>
      <c r="B61" s="19" t="s">
        <v>161</v>
      </c>
      <c r="C61" s="25">
        <v>55</v>
      </c>
      <c r="D61" s="26" t="s">
        <v>87</v>
      </c>
      <c r="E61" s="26" t="s">
        <v>3</v>
      </c>
      <c r="F61" s="26"/>
      <c r="G61" s="33">
        <v>500</v>
      </c>
      <c r="H61" s="14">
        <v>340</v>
      </c>
      <c r="I61" s="14">
        <v>300</v>
      </c>
      <c r="J61" s="33">
        <f t="shared" si="1"/>
        <v>410</v>
      </c>
      <c r="K61" s="34">
        <f t="shared" si="2"/>
        <v>280</v>
      </c>
      <c r="L61" s="34">
        <f t="shared" si="3"/>
        <v>240</v>
      </c>
      <c r="M61" s="35">
        <f>VLOOKUP(B61&amp;A61&amp;J61,'[1]MA DO'!$C$5:$X$3586,22,0)</f>
        <v>1.06</v>
      </c>
      <c r="N61" s="35">
        <f t="shared" si="4"/>
        <v>1.06</v>
      </c>
      <c r="O61" s="35">
        <f t="shared" si="5"/>
        <v>1.06</v>
      </c>
      <c r="P61" s="2">
        <v>450</v>
      </c>
      <c r="Q61" s="2">
        <f t="shared" si="6"/>
        <v>405</v>
      </c>
      <c r="R61" s="34">
        <f t="shared" si="7"/>
        <v>283.5</v>
      </c>
      <c r="S61" s="34">
        <f t="shared" si="8"/>
        <v>243</v>
      </c>
      <c r="T61" s="2">
        <f t="shared" si="9"/>
        <v>410</v>
      </c>
      <c r="U61" s="2">
        <f t="shared" si="10"/>
        <v>280</v>
      </c>
      <c r="V61" s="2">
        <f t="shared" si="11"/>
        <v>240</v>
      </c>
    </row>
    <row r="62" spans="1:22" ht="47.25">
      <c r="A62" s="25" t="s">
        <v>316</v>
      </c>
      <c r="B62" s="19" t="s">
        <v>161</v>
      </c>
      <c r="C62" s="25">
        <v>56</v>
      </c>
      <c r="D62" s="26" t="s">
        <v>162</v>
      </c>
      <c r="E62" s="26" t="s">
        <v>163</v>
      </c>
      <c r="F62" s="26" t="s">
        <v>164</v>
      </c>
      <c r="G62" s="33">
        <v>600</v>
      </c>
      <c r="H62" s="14">
        <v>408.00000000000006</v>
      </c>
      <c r="I62" s="14">
        <v>360</v>
      </c>
      <c r="J62" s="33">
        <f t="shared" si="1"/>
        <v>430</v>
      </c>
      <c r="K62" s="34">
        <f t="shared" si="2"/>
        <v>300</v>
      </c>
      <c r="L62" s="34">
        <f t="shared" si="3"/>
        <v>260</v>
      </c>
      <c r="M62" s="35">
        <f>VLOOKUP(B62&amp;A62&amp;J62,'[1]MA DO'!$C$5:$X$3586,22,0)</f>
        <v>1.06</v>
      </c>
      <c r="N62" s="35">
        <f t="shared" si="4"/>
        <v>1.06</v>
      </c>
      <c r="O62" s="35">
        <f t="shared" si="5"/>
        <v>1.06</v>
      </c>
      <c r="P62" s="2">
        <v>480</v>
      </c>
      <c r="Q62" s="2">
        <f t="shared" si="6"/>
        <v>432</v>
      </c>
      <c r="R62" s="34">
        <f t="shared" si="7"/>
        <v>302.39999999999998</v>
      </c>
      <c r="S62" s="34">
        <f t="shared" si="8"/>
        <v>259.2</v>
      </c>
      <c r="T62" s="2">
        <f t="shared" si="9"/>
        <v>430</v>
      </c>
      <c r="U62" s="2">
        <f t="shared" si="10"/>
        <v>300</v>
      </c>
      <c r="V62" s="2">
        <f t="shared" si="11"/>
        <v>260</v>
      </c>
    </row>
    <row r="63" spans="1:22" ht="47.25">
      <c r="A63" s="25" t="s">
        <v>317</v>
      </c>
      <c r="B63" s="19" t="s">
        <v>161</v>
      </c>
      <c r="C63" s="25">
        <v>57</v>
      </c>
      <c r="D63" s="26" t="s">
        <v>88</v>
      </c>
      <c r="E63" s="26" t="s">
        <v>89</v>
      </c>
      <c r="F63" s="26" t="s">
        <v>90</v>
      </c>
      <c r="G63" s="33">
        <v>400</v>
      </c>
      <c r="H63" s="14">
        <v>272</v>
      </c>
      <c r="I63" s="14">
        <v>240</v>
      </c>
      <c r="J63" s="33">
        <f t="shared" si="1"/>
        <v>360</v>
      </c>
      <c r="K63" s="34">
        <f t="shared" si="2"/>
        <v>250</v>
      </c>
      <c r="L63" s="34">
        <f t="shared" si="3"/>
        <v>220</v>
      </c>
      <c r="M63" s="35">
        <f>VLOOKUP(B63&amp;A63&amp;J63,'[1]MA DO'!$C$5:$X$3586,22,0)</f>
        <v>1.06</v>
      </c>
      <c r="N63" s="35">
        <f t="shared" si="4"/>
        <v>1.06</v>
      </c>
      <c r="O63" s="35">
        <f t="shared" si="5"/>
        <v>1.06</v>
      </c>
      <c r="P63" s="2">
        <v>400</v>
      </c>
      <c r="Q63" s="2">
        <f t="shared" si="6"/>
        <v>360</v>
      </c>
      <c r="R63" s="34">
        <f t="shared" si="7"/>
        <v>251.99999999999997</v>
      </c>
      <c r="S63" s="34">
        <f t="shared" si="8"/>
        <v>216</v>
      </c>
      <c r="T63" s="2">
        <f t="shared" si="9"/>
        <v>360</v>
      </c>
      <c r="U63" s="2">
        <f t="shared" si="10"/>
        <v>250</v>
      </c>
      <c r="V63" s="2">
        <f t="shared" si="11"/>
        <v>220</v>
      </c>
    </row>
    <row r="64" spans="1:22" ht="47.25">
      <c r="A64" s="25" t="s">
        <v>318</v>
      </c>
      <c r="B64" s="19" t="s">
        <v>161</v>
      </c>
      <c r="C64" s="25">
        <v>58</v>
      </c>
      <c r="D64" s="26" t="s">
        <v>165</v>
      </c>
      <c r="E64" s="26" t="s">
        <v>166</v>
      </c>
      <c r="F64" s="26" t="s">
        <v>379</v>
      </c>
      <c r="G64" s="33">
        <v>700</v>
      </c>
      <c r="H64" s="14">
        <v>476.00000000000006</v>
      </c>
      <c r="I64" s="14">
        <v>420</v>
      </c>
      <c r="J64" s="33">
        <f t="shared" si="1"/>
        <v>500</v>
      </c>
      <c r="K64" s="34">
        <f t="shared" si="2"/>
        <v>350</v>
      </c>
      <c r="L64" s="34">
        <f t="shared" si="3"/>
        <v>300</v>
      </c>
      <c r="M64" s="35">
        <f>VLOOKUP(B64&amp;A64&amp;J64,'[1]MA DO'!$C$5:$X$3586,22,0)</f>
        <v>1.06</v>
      </c>
      <c r="N64" s="35">
        <f t="shared" si="4"/>
        <v>1.06</v>
      </c>
      <c r="O64" s="35">
        <f t="shared" si="5"/>
        <v>1.06</v>
      </c>
      <c r="P64" s="2">
        <v>560</v>
      </c>
      <c r="Q64" s="2">
        <f t="shared" si="6"/>
        <v>504</v>
      </c>
      <c r="R64" s="34">
        <f t="shared" si="7"/>
        <v>352.79999999999995</v>
      </c>
      <c r="S64" s="34">
        <f t="shared" si="8"/>
        <v>302.39999999999998</v>
      </c>
      <c r="T64" s="2">
        <f t="shared" si="9"/>
        <v>500</v>
      </c>
      <c r="U64" s="2">
        <f t="shared" si="10"/>
        <v>350</v>
      </c>
      <c r="V64" s="2">
        <f t="shared" si="11"/>
        <v>300</v>
      </c>
    </row>
    <row r="65" spans="1:22" ht="31.5">
      <c r="A65" s="25" t="s">
        <v>185</v>
      </c>
      <c r="B65" s="19" t="s">
        <v>161</v>
      </c>
      <c r="C65" s="25">
        <v>59</v>
      </c>
      <c r="D65" s="26" t="s">
        <v>91</v>
      </c>
      <c r="E65" s="26" t="s">
        <v>92</v>
      </c>
      <c r="F65" s="26" t="s">
        <v>93</v>
      </c>
      <c r="G65" s="33">
        <v>2400</v>
      </c>
      <c r="H65" s="14">
        <v>1632.0000000000002</v>
      </c>
      <c r="I65" s="14">
        <v>1440</v>
      </c>
      <c r="J65" s="33">
        <f t="shared" si="1"/>
        <v>2200</v>
      </c>
      <c r="K65" s="34">
        <f t="shared" si="2"/>
        <v>1500</v>
      </c>
      <c r="L65" s="34">
        <f t="shared" si="3"/>
        <v>1300</v>
      </c>
      <c r="M65" s="35">
        <v>1.06</v>
      </c>
      <c r="N65" s="35">
        <f t="shared" si="4"/>
        <v>1.06</v>
      </c>
      <c r="O65" s="35">
        <f t="shared" si="5"/>
        <v>1.06</v>
      </c>
      <c r="P65" s="2">
        <v>2400</v>
      </c>
      <c r="Q65" s="2">
        <f t="shared" si="6"/>
        <v>2160</v>
      </c>
      <c r="R65" s="34">
        <f t="shared" si="7"/>
        <v>1512</v>
      </c>
      <c r="S65" s="34">
        <f t="shared" si="8"/>
        <v>1296</v>
      </c>
      <c r="T65" s="2">
        <f t="shared" si="9"/>
        <v>2200</v>
      </c>
      <c r="U65" s="2">
        <f t="shared" si="10"/>
        <v>1500</v>
      </c>
      <c r="V65" s="2">
        <f t="shared" si="11"/>
        <v>1300</v>
      </c>
    </row>
    <row r="66" spans="1:22" ht="35.25" customHeight="1">
      <c r="A66" s="25" t="s">
        <v>186</v>
      </c>
      <c r="B66" s="19" t="s">
        <v>161</v>
      </c>
      <c r="C66" s="25">
        <v>60</v>
      </c>
      <c r="D66" s="26" t="s">
        <v>94</v>
      </c>
      <c r="E66" s="26" t="s">
        <v>95</v>
      </c>
      <c r="F66" s="26" t="s">
        <v>96</v>
      </c>
      <c r="G66" s="33">
        <v>1600</v>
      </c>
      <c r="H66" s="14">
        <v>1088</v>
      </c>
      <c r="I66" s="14">
        <v>960</v>
      </c>
      <c r="J66" s="33">
        <f t="shared" si="1"/>
        <v>1400</v>
      </c>
      <c r="K66" s="34">
        <f t="shared" si="2"/>
        <v>1000</v>
      </c>
      <c r="L66" s="34">
        <f t="shared" si="3"/>
        <v>860</v>
      </c>
      <c r="M66" s="35">
        <v>1.06</v>
      </c>
      <c r="N66" s="35">
        <f t="shared" si="4"/>
        <v>1.06</v>
      </c>
      <c r="O66" s="35">
        <f t="shared" si="5"/>
        <v>1.06</v>
      </c>
      <c r="P66" s="2">
        <v>1600</v>
      </c>
      <c r="Q66" s="2">
        <f t="shared" si="6"/>
        <v>1440</v>
      </c>
      <c r="R66" s="34">
        <f t="shared" si="7"/>
        <v>1007.9999999999999</v>
      </c>
      <c r="S66" s="34">
        <f t="shared" si="8"/>
        <v>864</v>
      </c>
      <c r="T66" s="2">
        <f t="shared" si="9"/>
        <v>1400</v>
      </c>
      <c r="U66" s="2">
        <f t="shared" si="10"/>
        <v>1000</v>
      </c>
      <c r="V66" s="2">
        <f t="shared" si="11"/>
        <v>860</v>
      </c>
    </row>
    <row r="67" spans="1:22" ht="35.25" customHeight="1">
      <c r="A67" s="25" t="s">
        <v>187</v>
      </c>
      <c r="B67" s="19" t="s">
        <v>161</v>
      </c>
      <c r="C67" s="25">
        <v>61</v>
      </c>
      <c r="D67" s="26" t="s">
        <v>97</v>
      </c>
      <c r="E67" s="26" t="s">
        <v>98</v>
      </c>
      <c r="F67" s="26" t="s">
        <v>96</v>
      </c>
      <c r="G67" s="33">
        <v>1600</v>
      </c>
      <c r="H67" s="14">
        <v>1088</v>
      </c>
      <c r="I67" s="14">
        <v>960</v>
      </c>
      <c r="J67" s="33">
        <f t="shared" si="1"/>
        <v>1400</v>
      </c>
      <c r="K67" s="34">
        <f t="shared" si="2"/>
        <v>1000</v>
      </c>
      <c r="L67" s="34">
        <f t="shared" si="3"/>
        <v>860</v>
      </c>
      <c r="M67" s="35">
        <v>1.06</v>
      </c>
      <c r="N67" s="35">
        <f t="shared" si="4"/>
        <v>1.06</v>
      </c>
      <c r="O67" s="35">
        <f t="shared" si="5"/>
        <v>1.06</v>
      </c>
      <c r="P67" s="2">
        <v>1600</v>
      </c>
      <c r="Q67" s="2">
        <f t="shared" si="6"/>
        <v>1440</v>
      </c>
      <c r="R67" s="34">
        <f t="shared" si="7"/>
        <v>1007.9999999999999</v>
      </c>
      <c r="S67" s="34">
        <f t="shared" si="8"/>
        <v>864</v>
      </c>
      <c r="T67" s="2">
        <f t="shared" si="9"/>
        <v>1400</v>
      </c>
      <c r="U67" s="2">
        <f t="shared" si="10"/>
        <v>1000</v>
      </c>
      <c r="V67" s="2">
        <f t="shared" si="11"/>
        <v>860</v>
      </c>
    </row>
    <row r="68" spans="1:22" ht="35.25" customHeight="1">
      <c r="A68" s="25" t="s">
        <v>188</v>
      </c>
      <c r="B68" s="19" t="s">
        <v>161</v>
      </c>
      <c r="C68" s="25">
        <v>62</v>
      </c>
      <c r="D68" s="26" t="s">
        <v>99</v>
      </c>
      <c r="E68" s="26" t="s">
        <v>100</v>
      </c>
      <c r="F68" s="26" t="s">
        <v>101</v>
      </c>
      <c r="G68" s="33">
        <v>1500</v>
      </c>
      <c r="H68" s="14">
        <v>1020.0000000000001</v>
      </c>
      <c r="I68" s="14">
        <v>900</v>
      </c>
      <c r="J68" s="33">
        <f t="shared" si="1"/>
        <v>1400</v>
      </c>
      <c r="K68" s="34">
        <f t="shared" si="2"/>
        <v>950</v>
      </c>
      <c r="L68" s="34">
        <f t="shared" si="3"/>
        <v>810</v>
      </c>
      <c r="M68" s="35">
        <v>1.06</v>
      </c>
      <c r="N68" s="35">
        <f t="shared" si="4"/>
        <v>1.06</v>
      </c>
      <c r="O68" s="35">
        <f t="shared" si="5"/>
        <v>1.06</v>
      </c>
      <c r="P68" s="2">
        <v>1500</v>
      </c>
      <c r="Q68" s="2">
        <f t="shared" si="6"/>
        <v>1350</v>
      </c>
      <c r="R68" s="34">
        <f t="shared" si="7"/>
        <v>944.99999999999989</v>
      </c>
      <c r="S68" s="34">
        <f t="shared" si="8"/>
        <v>810</v>
      </c>
      <c r="T68" s="2">
        <f t="shared" si="9"/>
        <v>1400</v>
      </c>
      <c r="U68" s="2">
        <f t="shared" si="10"/>
        <v>950</v>
      </c>
      <c r="V68" s="2">
        <f t="shared" si="11"/>
        <v>810</v>
      </c>
    </row>
    <row r="69" spans="1:22" ht="35.25" customHeight="1">
      <c r="A69" s="25" t="s">
        <v>189</v>
      </c>
      <c r="B69" s="19" t="s">
        <v>161</v>
      </c>
      <c r="C69" s="25">
        <v>63</v>
      </c>
      <c r="D69" s="26" t="s">
        <v>102</v>
      </c>
      <c r="E69" s="26" t="s">
        <v>103</v>
      </c>
      <c r="F69" s="26" t="s">
        <v>104</v>
      </c>
      <c r="G69" s="33">
        <v>2000</v>
      </c>
      <c r="H69" s="14">
        <v>1360</v>
      </c>
      <c r="I69" s="14">
        <v>1200</v>
      </c>
      <c r="J69" s="33">
        <f t="shared" si="1"/>
        <v>1800</v>
      </c>
      <c r="K69" s="34">
        <f t="shared" si="2"/>
        <v>1300</v>
      </c>
      <c r="L69" s="34">
        <f t="shared" si="3"/>
        <v>1100</v>
      </c>
      <c r="M69" s="35">
        <v>1.06</v>
      </c>
      <c r="N69" s="35">
        <f t="shared" si="4"/>
        <v>1.06</v>
      </c>
      <c r="O69" s="35">
        <f t="shared" si="5"/>
        <v>1.06</v>
      </c>
      <c r="P69" s="2">
        <v>2000</v>
      </c>
      <c r="Q69" s="2">
        <f t="shared" si="6"/>
        <v>1800</v>
      </c>
      <c r="R69" s="34">
        <f t="shared" si="7"/>
        <v>1260</v>
      </c>
      <c r="S69" s="34">
        <f t="shared" si="8"/>
        <v>1080</v>
      </c>
      <c r="T69" s="2">
        <f t="shared" si="9"/>
        <v>1800</v>
      </c>
      <c r="U69" s="2">
        <f t="shared" si="10"/>
        <v>1300</v>
      </c>
      <c r="V69" s="2">
        <f t="shared" si="11"/>
        <v>1100</v>
      </c>
    </row>
    <row r="70" spans="1:22" ht="35.25" customHeight="1">
      <c r="A70" s="25" t="s">
        <v>190</v>
      </c>
      <c r="B70" s="19" t="s">
        <v>161</v>
      </c>
      <c r="C70" s="25">
        <v>64</v>
      </c>
      <c r="D70" s="26" t="s">
        <v>105</v>
      </c>
      <c r="E70" s="26" t="s">
        <v>98</v>
      </c>
      <c r="F70" s="26" t="s">
        <v>106</v>
      </c>
      <c r="G70" s="33">
        <v>2000</v>
      </c>
      <c r="H70" s="14">
        <v>1360</v>
      </c>
      <c r="I70" s="14">
        <v>1200</v>
      </c>
      <c r="J70" s="33">
        <f t="shared" si="1"/>
        <v>1800</v>
      </c>
      <c r="K70" s="34">
        <f t="shared" si="2"/>
        <v>1300</v>
      </c>
      <c r="L70" s="34">
        <f t="shared" si="3"/>
        <v>1100</v>
      </c>
      <c r="M70" s="35">
        <v>1.06</v>
      </c>
      <c r="N70" s="35">
        <f t="shared" si="4"/>
        <v>1.06</v>
      </c>
      <c r="O70" s="35">
        <f t="shared" si="5"/>
        <v>1.06</v>
      </c>
      <c r="P70" s="2">
        <v>2000</v>
      </c>
      <c r="Q70" s="2">
        <f t="shared" si="6"/>
        <v>1800</v>
      </c>
      <c r="R70" s="34">
        <f t="shared" si="7"/>
        <v>1260</v>
      </c>
      <c r="S70" s="34">
        <f t="shared" si="8"/>
        <v>1080</v>
      </c>
      <c r="T70" s="2">
        <f t="shared" si="9"/>
        <v>1800</v>
      </c>
      <c r="U70" s="2">
        <f t="shared" si="10"/>
        <v>1300</v>
      </c>
      <c r="V70" s="2">
        <f t="shared" si="11"/>
        <v>1100</v>
      </c>
    </row>
    <row r="71" spans="1:22" ht="35.25" customHeight="1">
      <c r="A71" s="25" t="s">
        <v>191</v>
      </c>
      <c r="B71" s="19" t="s">
        <v>161</v>
      </c>
      <c r="C71" s="25">
        <v>65</v>
      </c>
      <c r="D71" s="26" t="s">
        <v>107</v>
      </c>
      <c r="E71" s="26" t="s">
        <v>98</v>
      </c>
      <c r="F71" s="26" t="s">
        <v>106</v>
      </c>
      <c r="G71" s="33">
        <v>2000</v>
      </c>
      <c r="H71" s="14">
        <v>1360</v>
      </c>
      <c r="I71" s="14">
        <v>1200</v>
      </c>
      <c r="J71" s="33">
        <f t="shared" si="1"/>
        <v>1800</v>
      </c>
      <c r="K71" s="34">
        <f t="shared" si="2"/>
        <v>1300</v>
      </c>
      <c r="L71" s="34">
        <f t="shared" si="3"/>
        <v>1100</v>
      </c>
      <c r="M71" s="35">
        <v>1.06</v>
      </c>
      <c r="N71" s="35">
        <f t="shared" si="4"/>
        <v>1.06</v>
      </c>
      <c r="O71" s="35">
        <f t="shared" si="5"/>
        <v>1.06</v>
      </c>
      <c r="P71" s="2">
        <v>2000</v>
      </c>
      <c r="Q71" s="2">
        <f t="shared" si="6"/>
        <v>1800</v>
      </c>
      <c r="R71" s="34">
        <f t="shared" si="7"/>
        <v>1260</v>
      </c>
      <c r="S71" s="34">
        <f t="shared" si="8"/>
        <v>1080</v>
      </c>
      <c r="T71" s="2">
        <f t="shared" si="9"/>
        <v>1800</v>
      </c>
      <c r="U71" s="2">
        <f t="shared" si="10"/>
        <v>1300</v>
      </c>
      <c r="V71" s="2">
        <f t="shared" si="11"/>
        <v>1100</v>
      </c>
    </row>
    <row r="72" spans="1:22" ht="35.25" customHeight="1">
      <c r="A72" s="25" t="s">
        <v>192</v>
      </c>
      <c r="B72" s="19" t="s">
        <v>161</v>
      </c>
      <c r="C72" s="25">
        <v>66</v>
      </c>
      <c r="D72" s="26" t="s">
        <v>108</v>
      </c>
      <c r="E72" s="26" t="s">
        <v>103</v>
      </c>
      <c r="F72" s="26" t="s">
        <v>104</v>
      </c>
      <c r="G72" s="33">
        <v>2000</v>
      </c>
      <c r="H72" s="14">
        <v>1360</v>
      </c>
      <c r="I72" s="14">
        <v>1200</v>
      </c>
      <c r="J72" s="33">
        <f t="shared" ref="J72:J135" si="12">T72</f>
        <v>1800</v>
      </c>
      <c r="K72" s="34">
        <f t="shared" ref="K72:K135" si="13">U72</f>
        <v>1300</v>
      </c>
      <c r="L72" s="34">
        <f t="shared" ref="L72:L135" si="14">V72</f>
        <v>1100</v>
      </c>
      <c r="M72" s="35">
        <v>1.06</v>
      </c>
      <c r="N72" s="35">
        <f t="shared" ref="N72" si="15">M72</f>
        <v>1.06</v>
      </c>
      <c r="O72" s="35">
        <f t="shared" ref="O72" si="16">M72</f>
        <v>1.06</v>
      </c>
      <c r="P72" s="2">
        <v>2000</v>
      </c>
      <c r="Q72" s="2">
        <f t="shared" ref="Q72:Q135" si="17">P72*0.9</f>
        <v>1800</v>
      </c>
      <c r="R72" s="34">
        <f t="shared" ref="R72:R135" si="18">Q72*0.7</f>
        <v>1260</v>
      </c>
      <c r="S72" s="34">
        <f t="shared" ref="S72:S135" si="19">0.6*Q72</f>
        <v>1080</v>
      </c>
      <c r="T72" s="2">
        <f t="shared" ref="T72:T135" si="20">IF(Q72&lt;1000,ROUND(Q72,-1),ROUND(Q72,-2))</f>
        <v>1800</v>
      </c>
      <c r="U72" s="2">
        <f t="shared" ref="U72:U135" si="21">IF(R72&lt;1000,ROUND(R72,-1),ROUND(R72,-2))</f>
        <v>1300</v>
      </c>
      <c r="V72" s="2">
        <f t="shared" ref="V72:V135" si="22">IF(S72&lt;1000,ROUND(S72,-1),ROUND(S72,-2))</f>
        <v>1100</v>
      </c>
    </row>
    <row r="73" spans="1:22" ht="35.25" customHeight="1">
      <c r="A73" s="25" t="s">
        <v>193</v>
      </c>
      <c r="B73" s="19" t="s">
        <v>161</v>
      </c>
      <c r="C73" s="25">
        <v>67</v>
      </c>
      <c r="D73" s="26" t="s">
        <v>355</v>
      </c>
      <c r="E73" s="26" t="s">
        <v>59</v>
      </c>
      <c r="F73" s="26" t="s">
        <v>109</v>
      </c>
      <c r="G73" s="33">
        <v>3700</v>
      </c>
      <c r="H73" s="14">
        <v>2516</v>
      </c>
      <c r="I73" s="14">
        <v>2220</v>
      </c>
      <c r="J73" s="33">
        <f t="shared" si="12"/>
        <v>3300</v>
      </c>
      <c r="K73" s="34">
        <f t="shared" si="13"/>
        <v>2300</v>
      </c>
      <c r="L73" s="34">
        <f t="shared" si="14"/>
        <v>2000</v>
      </c>
      <c r="M73" s="35">
        <f>VLOOKUP(B73&amp;A73&amp;J73,'[1]MA DO'!$C$5:$X$3586,22,0)</f>
        <v>1.06</v>
      </c>
      <c r="N73" s="35">
        <f t="shared" ref="N73:N135" si="23">M73</f>
        <v>1.06</v>
      </c>
      <c r="O73" s="35">
        <f t="shared" ref="O73:O135" si="24">M73</f>
        <v>1.06</v>
      </c>
      <c r="P73" s="2">
        <v>3700</v>
      </c>
      <c r="Q73" s="2">
        <f t="shared" si="17"/>
        <v>3330</v>
      </c>
      <c r="R73" s="34">
        <f t="shared" si="18"/>
        <v>2331</v>
      </c>
      <c r="S73" s="34">
        <f t="shared" si="19"/>
        <v>1998</v>
      </c>
      <c r="T73" s="2">
        <f t="shared" si="20"/>
        <v>3300</v>
      </c>
      <c r="U73" s="2">
        <f t="shared" si="21"/>
        <v>2300</v>
      </c>
      <c r="V73" s="2">
        <f t="shared" si="22"/>
        <v>2000</v>
      </c>
    </row>
    <row r="74" spans="1:22" ht="35.25" customHeight="1">
      <c r="A74" s="25" t="s">
        <v>194</v>
      </c>
      <c r="B74" s="19" t="s">
        <v>161</v>
      </c>
      <c r="C74" s="25">
        <v>68</v>
      </c>
      <c r="D74" s="26" t="s">
        <v>356</v>
      </c>
      <c r="E74" s="26" t="s">
        <v>59</v>
      </c>
      <c r="F74" s="26" t="s">
        <v>109</v>
      </c>
      <c r="G74" s="33">
        <v>2300</v>
      </c>
      <c r="H74" s="14">
        <v>1564</v>
      </c>
      <c r="I74" s="14">
        <v>1380</v>
      </c>
      <c r="J74" s="33">
        <f t="shared" si="12"/>
        <v>2100</v>
      </c>
      <c r="K74" s="34">
        <f t="shared" si="13"/>
        <v>1400</v>
      </c>
      <c r="L74" s="34">
        <f t="shared" si="14"/>
        <v>1200</v>
      </c>
      <c r="M74" s="35">
        <f>VLOOKUP(B74&amp;A74&amp;J74,'[1]MA DO'!$C$5:$X$3586,22,0)</f>
        <v>1.06</v>
      </c>
      <c r="N74" s="35">
        <f t="shared" si="23"/>
        <v>1.06</v>
      </c>
      <c r="O74" s="35">
        <f t="shared" si="24"/>
        <v>1.06</v>
      </c>
      <c r="P74" s="2">
        <v>2300</v>
      </c>
      <c r="Q74" s="2">
        <f t="shared" si="17"/>
        <v>2070</v>
      </c>
      <c r="R74" s="34">
        <f t="shared" si="18"/>
        <v>1449</v>
      </c>
      <c r="S74" s="34">
        <f t="shared" si="19"/>
        <v>1242</v>
      </c>
      <c r="T74" s="2">
        <f t="shared" si="20"/>
        <v>2100</v>
      </c>
      <c r="U74" s="2">
        <f t="shared" si="21"/>
        <v>1400</v>
      </c>
      <c r="V74" s="2">
        <f t="shared" si="22"/>
        <v>1200</v>
      </c>
    </row>
    <row r="75" spans="1:22" ht="35.25" customHeight="1">
      <c r="A75" s="25" t="s">
        <v>195</v>
      </c>
      <c r="B75" s="19" t="s">
        <v>161</v>
      </c>
      <c r="C75" s="25">
        <v>69</v>
      </c>
      <c r="D75" s="26" t="s">
        <v>357</v>
      </c>
      <c r="E75" s="26" t="s">
        <v>110</v>
      </c>
      <c r="F75" s="26" t="s">
        <v>111</v>
      </c>
      <c r="G75" s="33">
        <v>1800</v>
      </c>
      <c r="H75" s="14">
        <v>1224</v>
      </c>
      <c r="I75" s="14">
        <v>1080</v>
      </c>
      <c r="J75" s="33">
        <f t="shared" si="12"/>
        <v>1600</v>
      </c>
      <c r="K75" s="34">
        <f t="shared" si="13"/>
        <v>1100</v>
      </c>
      <c r="L75" s="34">
        <f t="shared" si="14"/>
        <v>970</v>
      </c>
      <c r="M75" s="35">
        <f>VLOOKUP(B75&amp;A75&amp;J75,'[1]MA DO'!$C$5:$X$3586,22,0)</f>
        <v>1.06</v>
      </c>
      <c r="N75" s="35">
        <f t="shared" si="23"/>
        <v>1.06</v>
      </c>
      <c r="O75" s="35">
        <f t="shared" si="24"/>
        <v>1.06</v>
      </c>
      <c r="P75" s="2">
        <v>1800</v>
      </c>
      <c r="Q75" s="2">
        <f t="shared" si="17"/>
        <v>1620</v>
      </c>
      <c r="R75" s="34">
        <f t="shared" si="18"/>
        <v>1134</v>
      </c>
      <c r="S75" s="34">
        <f t="shared" si="19"/>
        <v>972</v>
      </c>
      <c r="T75" s="2">
        <f t="shared" si="20"/>
        <v>1600</v>
      </c>
      <c r="U75" s="2">
        <f t="shared" si="21"/>
        <v>1100</v>
      </c>
      <c r="V75" s="2">
        <f t="shared" si="22"/>
        <v>970</v>
      </c>
    </row>
    <row r="76" spans="1:22" ht="35.25" customHeight="1">
      <c r="A76" s="25" t="s">
        <v>196</v>
      </c>
      <c r="B76" s="19" t="s">
        <v>161</v>
      </c>
      <c r="C76" s="25">
        <v>70</v>
      </c>
      <c r="D76" s="26" t="s">
        <v>358</v>
      </c>
      <c r="E76" s="26" t="s">
        <v>59</v>
      </c>
      <c r="F76" s="26" t="s">
        <v>109</v>
      </c>
      <c r="G76" s="33">
        <v>2100</v>
      </c>
      <c r="H76" s="14">
        <v>1428</v>
      </c>
      <c r="I76" s="14">
        <v>1260</v>
      </c>
      <c r="J76" s="33">
        <f t="shared" si="12"/>
        <v>1900</v>
      </c>
      <c r="K76" s="34">
        <f t="shared" si="13"/>
        <v>1300</v>
      </c>
      <c r="L76" s="34">
        <f t="shared" si="14"/>
        <v>1100</v>
      </c>
      <c r="M76" s="35">
        <f>VLOOKUP(B76&amp;A76&amp;J76,'[1]MA DO'!$C$5:$X$3586,22,0)</f>
        <v>1.06</v>
      </c>
      <c r="N76" s="35">
        <f t="shared" si="23"/>
        <v>1.06</v>
      </c>
      <c r="O76" s="35">
        <f t="shared" si="24"/>
        <v>1.06</v>
      </c>
      <c r="P76" s="2">
        <v>2100</v>
      </c>
      <c r="Q76" s="2">
        <f t="shared" si="17"/>
        <v>1890</v>
      </c>
      <c r="R76" s="34">
        <f t="shared" si="18"/>
        <v>1323</v>
      </c>
      <c r="S76" s="34">
        <f t="shared" si="19"/>
        <v>1134</v>
      </c>
      <c r="T76" s="2">
        <f t="shared" si="20"/>
        <v>1900</v>
      </c>
      <c r="U76" s="2">
        <f t="shared" si="21"/>
        <v>1300</v>
      </c>
      <c r="V76" s="2">
        <f t="shared" si="22"/>
        <v>1100</v>
      </c>
    </row>
    <row r="77" spans="1:22" ht="35.25" customHeight="1">
      <c r="A77" s="25" t="s">
        <v>197</v>
      </c>
      <c r="B77" s="19" t="s">
        <v>161</v>
      </c>
      <c r="C77" s="25">
        <v>71</v>
      </c>
      <c r="D77" s="26" t="s">
        <v>359</v>
      </c>
      <c r="E77" s="26" t="s">
        <v>112</v>
      </c>
      <c r="F77" s="26" t="s">
        <v>93</v>
      </c>
      <c r="G77" s="33">
        <v>2000</v>
      </c>
      <c r="H77" s="14">
        <v>1360</v>
      </c>
      <c r="I77" s="14">
        <v>1200</v>
      </c>
      <c r="J77" s="33">
        <f t="shared" si="12"/>
        <v>1800</v>
      </c>
      <c r="K77" s="34">
        <f t="shared" si="13"/>
        <v>1300</v>
      </c>
      <c r="L77" s="34">
        <f t="shared" si="14"/>
        <v>1100</v>
      </c>
      <c r="M77" s="35">
        <f>VLOOKUP(B77&amp;A77&amp;J77,'[1]MA DO'!$C$5:$X$3586,22,0)</f>
        <v>1.06</v>
      </c>
      <c r="N77" s="35">
        <f t="shared" si="23"/>
        <v>1.06</v>
      </c>
      <c r="O77" s="35">
        <f t="shared" si="24"/>
        <v>1.06</v>
      </c>
      <c r="P77" s="2">
        <v>2000</v>
      </c>
      <c r="Q77" s="2">
        <f t="shared" si="17"/>
        <v>1800</v>
      </c>
      <c r="R77" s="34">
        <f t="shared" si="18"/>
        <v>1260</v>
      </c>
      <c r="S77" s="34">
        <f t="shared" si="19"/>
        <v>1080</v>
      </c>
      <c r="T77" s="2">
        <f t="shared" si="20"/>
        <v>1800</v>
      </c>
      <c r="U77" s="2">
        <f t="shared" si="21"/>
        <v>1300</v>
      </c>
      <c r="V77" s="2">
        <f t="shared" si="22"/>
        <v>1100</v>
      </c>
    </row>
    <row r="78" spans="1:22" ht="35.25" customHeight="1">
      <c r="A78" s="25" t="s">
        <v>198</v>
      </c>
      <c r="B78" s="19" t="s">
        <v>161</v>
      </c>
      <c r="C78" s="25">
        <v>72</v>
      </c>
      <c r="D78" s="26" t="s">
        <v>113</v>
      </c>
      <c r="E78" s="26" t="s">
        <v>114</v>
      </c>
      <c r="F78" s="26" t="s">
        <v>115</v>
      </c>
      <c r="G78" s="33">
        <v>2000</v>
      </c>
      <c r="H78" s="14">
        <v>1360</v>
      </c>
      <c r="I78" s="14">
        <v>1200</v>
      </c>
      <c r="J78" s="33">
        <f t="shared" si="12"/>
        <v>1800</v>
      </c>
      <c r="K78" s="34">
        <f t="shared" si="13"/>
        <v>1300</v>
      </c>
      <c r="L78" s="34">
        <f t="shared" si="14"/>
        <v>1100</v>
      </c>
      <c r="M78" s="35">
        <f>VLOOKUP(B78&amp;A78&amp;J78,'[1]MA DO'!$C$5:$X$3586,22,0)</f>
        <v>1.06</v>
      </c>
      <c r="N78" s="35">
        <f t="shared" si="23"/>
        <v>1.06</v>
      </c>
      <c r="O78" s="35">
        <f t="shared" si="24"/>
        <v>1.06</v>
      </c>
      <c r="P78" s="2">
        <v>2000</v>
      </c>
      <c r="Q78" s="2">
        <f t="shared" si="17"/>
        <v>1800</v>
      </c>
      <c r="R78" s="34">
        <f t="shared" si="18"/>
        <v>1260</v>
      </c>
      <c r="S78" s="34">
        <f t="shared" si="19"/>
        <v>1080</v>
      </c>
      <c r="T78" s="2">
        <f t="shared" si="20"/>
        <v>1800</v>
      </c>
      <c r="U78" s="2">
        <f t="shared" si="21"/>
        <v>1300</v>
      </c>
      <c r="V78" s="2">
        <f t="shared" si="22"/>
        <v>1100</v>
      </c>
    </row>
    <row r="79" spans="1:22" ht="35.25" customHeight="1">
      <c r="A79" s="25" t="s">
        <v>199</v>
      </c>
      <c r="B79" s="19" t="s">
        <v>161</v>
      </c>
      <c r="C79" s="25">
        <v>73</v>
      </c>
      <c r="D79" s="26" t="s">
        <v>360</v>
      </c>
      <c r="E79" s="26" t="s">
        <v>112</v>
      </c>
      <c r="F79" s="26" t="s">
        <v>116</v>
      </c>
      <c r="G79" s="33">
        <v>2000</v>
      </c>
      <c r="H79" s="14">
        <v>1360</v>
      </c>
      <c r="I79" s="14">
        <v>1200</v>
      </c>
      <c r="J79" s="33">
        <f t="shared" si="12"/>
        <v>1800</v>
      </c>
      <c r="K79" s="34">
        <f t="shared" si="13"/>
        <v>1300</v>
      </c>
      <c r="L79" s="34">
        <f t="shared" si="14"/>
        <v>1100</v>
      </c>
      <c r="M79" s="35">
        <f>VLOOKUP(B79&amp;A79&amp;J79,'[1]MA DO'!$C$5:$X$3586,22,0)</f>
        <v>1.06</v>
      </c>
      <c r="N79" s="35">
        <f t="shared" si="23"/>
        <v>1.06</v>
      </c>
      <c r="O79" s="35">
        <f t="shared" si="24"/>
        <v>1.06</v>
      </c>
      <c r="P79" s="2">
        <v>2000</v>
      </c>
      <c r="Q79" s="2">
        <f t="shared" si="17"/>
        <v>1800</v>
      </c>
      <c r="R79" s="34">
        <f t="shared" si="18"/>
        <v>1260</v>
      </c>
      <c r="S79" s="34">
        <f t="shared" si="19"/>
        <v>1080</v>
      </c>
      <c r="T79" s="2">
        <f t="shared" si="20"/>
        <v>1800</v>
      </c>
      <c r="U79" s="2">
        <f t="shared" si="21"/>
        <v>1300</v>
      </c>
      <c r="V79" s="2">
        <f t="shared" si="22"/>
        <v>1100</v>
      </c>
    </row>
    <row r="80" spans="1:22" ht="35.25" customHeight="1">
      <c r="A80" s="25" t="s">
        <v>200</v>
      </c>
      <c r="B80" s="19" t="s">
        <v>161</v>
      </c>
      <c r="C80" s="25">
        <v>74</v>
      </c>
      <c r="D80" s="26" t="s">
        <v>361</v>
      </c>
      <c r="E80" s="26" t="s">
        <v>112</v>
      </c>
      <c r="F80" s="26" t="s">
        <v>115</v>
      </c>
      <c r="G80" s="33">
        <v>2000</v>
      </c>
      <c r="H80" s="14">
        <v>1360</v>
      </c>
      <c r="I80" s="14">
        <v>1200</v>
      </c>
      <c r="J80" s="33">
        <f t="shared" si="12"/>
        <v>1800</v>
      </c>
      <c r="K80" s="34">
        <f t="shared" si="13"/>
        <v>1300</v>
      </c>
      <c r="L80" s="34">
        <f t="shared" si="14"/>
        <v>1100</v>
      </c>
      <c r="M80" s="35">
        <f>VLOOKUP(B80&amp;A80&amp;J80,'[1]MA DO'!$C$5:$X$3586,22,0)</f>
        <v>1.06</v>
      </c>
      <c r="N80" s="35">
        <f t="shared" si="23"/>
        <v>1.06</v>
      </c>
      <c r="O80" s="35">
        <f t="shared" si="24"/>
        <v>1.06</v>
      </c>
      <c r="P80" s="2">
        <v>2000</v>
      </c>
      <c r="Q80" s="2">
        <f t="shared" si="17"/>
        <v>1800</v>
      </c>
      <c r="R80" s="34">
        <f t="shared" si="18"/>
        <v>1260</v>
      </c>
      <c r="S80" s="34">
        <f t="shared" si="19"/>
        <v>1080</v>
      </c>
      <c r="T80" s="2">
        <f t="shared" si="20"/>
        <v>1800</v>
      </c>
      <c r="U80" s="2">
        <f t="shared" si="21"/>
        <v>1300</v>
      </c>
      <c r="V80" s="2">
        <f t="shared" si="22"/>
        <v>1100</v>
      </c>
    </row>
    <row r="81" spans="1:22" ht="35.25" customHeight="1">
      <c r="A81" s="25" t="s">
        <v>201</v>
      </c>
      <c r="B81" s="19" t="s">
        <v>161</v>
      </c>
      <c r="C81" s="25">
        <v>75</v>
      </c>
      <c r="D81" s="26" t="s">
        <v>362</v>
      </c>
      <c r="E81" s="26" t="s">
        <v>117</v>
      </c>
      <c r="F81" s="26" t="s">
        <v>116</v>
      </c>
      <c r="G81" s="33">
        <v>2000</v>
      </c>
      <c r="H81" s="14">
        <v>1360</v>
      </c>
      <c r="I81" s="14">
        <v>1200</v>
      </c>
      <c r="J81" s="33">
        <f t="shared" si="12"/>
        <v>1800</v>
      </c>
      <c r="K81" s="34">
        <f t="shared" si="13"/>
        <v>1300</v>
      </c>
      <c r="L81" s="34">
        <f t="shared" si="14"/>
        <v>1100</v>
      </c>
      <c r="M81" s="35">
        <f>VLOOKUP(B81&amp;A81&amp;J81,'[1]MA DO'!$C$5:$X$3586,22,0)</f>
        <v>1.06</v>
      </c>
      <c r="N81" s="35">
        <f t="shared" si="23"/>
        <v>1.06</v>
      </c>
      <c r="O81" s="35">
        <f t="shared" si="24"/>
        <v>1.06</v>
      </c>
      <c r="P81" s="2">
        <v>2000</v>
      </c>
      <c r="Q81" s="2">
        <f t="shared" si="17"/>
        <v>1800</v>
      </c>
      <c r="R81" s="34">
        <f t="shared" si="18"/>
        <v>1260</v>
      </c>
      <c r="S81" s="34">
        <f t="shared" si="19"/>
        <v>1080</v>
      </c>
      <c r="T81" s="2">
        <f t="shared" si="20"/>
        <v>1800</v>
      </c>
      <c r="U81" s="2">
        <f t="shared" si="21"/>
        <v>1300</v>
      </c>
      <c r="V81" s="2">
        <f t="shared" si="22"/>
        <v>1100</v>
      </c>
    </row>
    <row r="82" spans="1:22" ht="35.25" customHeight="1">
      <c r="A82" s="25" t="s">
        <v>202</v>
      </c>
      <c r="B82" s="19" t="s">
        <v>161</v>
      </c>
      <c r="C82" s="25">
        <v>76</v>
      </c>
      <c r="D82" s="26" t="s">
        <v>118</v>
      </c>
      <c r="E82" s="26" t="s">
        <v>119</v>
      </c>
      <c r="F82" s="26" t="s">
        <v>120</v>
      </c>
      <c r="G82" s="33">
        <v>2800</v>
      </c>
      <c r="H82" s="14">
        <v>1904.0000000000002</v>
      </c>
      <c r="I82" s="14">
        <v>1680</v>
      </c>
      <c r="J82" s="33">
        <f t="shared" si="12"/>
        <v>2500</v>
      </c>
      <c r="K82" s="34">
        <f t="shared" si="13"/>
        <v>1800</v>
      </c>
      <c r="L82" s="34">
        <f t="shared" si="14"/>
        <v>1500</v>
      </c>
      <c r="M82" s="35">
        <f>VLOOKUP(B82&amp;A82&amp;J82,'[1]MA DO'!$C$5:$X$3586,22,0)</f>
        <v>1.06</v>
      </c>
      <c r="N82" s="35">
        <f t="shared" si="23"/>
        <v>1.06</v>
      </c>
      <c r="O82" s="35">
        <f t="shared" si="24"/>
        <v>1.06</v>
      </c>
      <c r="P82" s="2">
        <v>2800</v>
      </c>
      <c r="Q82" s="2">
        <f t="shared" si="17"/>
        <v>2520</v>
      </c>
      <c r="R82" s="34">
        <f t="shared" si="18"/>
        <v>1764</v>
      </c>
      <c r="S82" s="34">
        <f t="shared" si="19"/>
        <v>1512</v>
      </c>
      <c r="T82" s="2">
        <f t="shared" si="20"/>
        <v>2500</v>
      </c>
      <c r="U82" s="2">
        <f t="shared" si="21"/>
        <v>1800</v>
      </c>
      <c r="V82" s="2">
        <f t="shared" si="22"/>
        <v>1500</v>
      </c>
    </row>
    <row r="83" spans="1:22" ht="35.25" customHeight="1">
      <c r="A83" s="25" t="s">
        <v>203</v>
      </c>
      <c r="B83" s="19" t="s">
        <v>161</v>
      </c>
      <c r="C83" s="25">
        <v>77</v>
      </c>
      <c r="D83" s="26" t="s">
        <v>121</v>
      </c>
      <c r="E83" s="26" t="s">
        <v>119</v>
      </c>
      <c r="F83" s="26" t="s">
        <v>120</v>
      </c>
      <c r="G83" s="33">
        <v>2800</v>
      </c>
      <c r="H83" s="14">
        <v>1904.0000000000002</v>
      </c>
      <c r="I83" s="14">
        <v>1680</v>
      </c>
      <c r="J83" s="33">
        <f t="shared" si="12"/>
        <v>2500</v>
      </c>
      <c r="K83" s="34">
        <f t="shared" si="13"/>
        <v>1800</v>
      </c>
      <c r="L83" s="34">
        <f t="shared" si="14"/>
        <v>1500</v>
      </c>
      <c r="M83" s="35">
        <f>VLOOKUP(B83&amp;A83&amp;J83,'[1]MA DO'!$C$5:$X$3586,22,0)</f>
        <v>1.06</v>
      </c>
      <c r="N83" s="35">
        <f t="shared" si="23"/>
        <v>1.06</v>
      </c>
      <c r="O83" s="35">
        <f t="shared" si="24"/>
        <v>1.06</v>
      </c>
      <c r="P83" s="2">
        <v>2800</v>
      </c>
      <c r="Q83" s="2">
        <f t="shared" si="17"/>
        <v>2520</v>
      </c>
      <c r="R83" s="34">
        <f t="shared" si="18"/>
        <v>1764</v>
      </c>
      <c r="S83" s="34">
        <f t="shared" si="19"/>
        <v>1512</v>
      </c>
      <c r="T83" s="2">
        <f t="shared" si="20"/>
        <v>2500</v>
      </c>
      <c r="U83" s="2">
        <f t="shared" si="21"/>
        <v>1800</v>
      </c>
      <c r="V83" s="2">
        <f t="shared" si="22"/>
        <v>1500</v>
      </c>
    </row>
    <row r="84" spans="1:22" ht="35.25" customHeight="1">
      <c r="A84" s="25" t="s">
        <v>204</v>
      </c>
      <c r="B84" s="19" t="s">
        <v>161</v>
      </c>
      <c r="C84" s="25">
        <v>78</v>
      </c>
      <c r="D84" s="26" t="s">
        <v>363</v>
      </c>
      <c r="E84" s="26" t="s">
        <v>59</v>
      </c>
      <c r="F84" s="26" t="s">
        <v>93</v>
      </c>
      <c r="G84" s="33">
        <v>3400</v>
      </c>
      <c r="H84" s="14">
        <v>2312</v>
      </c>
      <c r="I84" s="14">
        <v>2040</v>
      </c>
      <c r="J84" s="33">
        <f t="shared" si="12"/>
        <v>3100</v>
      </c>
      <c r="K84" s="34">
        <f t="shared" si="13"/>
        <v>2100</v>
      </c>
      <c r="L84" s="34">
        <f t="shared" si="14"/>
        <v>1800</v>
      </c>
      <c r="M84" s="35">
        <f>VLOOKUP(B84&amp;A84&amp;J84,'[1]MA DO'!$C$5:$X$3586,22,0)</f>
        <v>1.06</v>
      </c>
      <c r="N84" s="35">
        <f t="shared" si="23"/>
        <v>1.06</v>
      </c>
      <c r="O84" s="35">
        <f t="shared" si="24"/>
        <v>1.06</v>
      </c>
      <c r="P84" s="2">
        <v>3400</v>
      </c>
      <c r="Q84" s="2">
        <f t="shared" si="17"/>
        <v>3060</v>
      </c>
      <c r="R84" s="34">
        <f t="shared" si="18"/>
        <v>2142</v>
      </c>
      <c r="S84" s="34">
        <f t="shared" si="19"/>
        <v>1836</v>
      </c>
      <c r="T84" s="2">
        <f t="shared" si="20"/>
        <v>3100</v>
      </c>
      <c r="U84" s="2">
        <f t="shared" si="21"/>
        <v>2100</v>
      </c>
      <c r="V84" s="2">
        <f t="shared" si="22"/>
        <v>1800</v>
      </c>
    </row>
    <row r="85" spans="1:22" ht="31.5">
      <c r="A85" s="25" t="s">
        <v>205</v>
      </c>
      <c r="B85" s="19" t="s">
        <v>161</v>
      </c>
      <c r="C85" s="25">
        <v>79</v>
      </c>
      <c r="D85" s="19" t="s">
        <v>206</v>
      </c>
      <c r="E85" s="19" t="s">
        <v>59</v>
      </c>
      <c r="F85" s="19" t="s">
        <v>207</v>
      </c>
      <c r="G85" s="33">
        <v>1600</v>
      </c>
      <c r="H85" s="14">
        <v>1088</v>
      </c>
      <c r="I85" s="14">
        <v>960</v>
      </c>
      <c r="J85" s="33">
        <f t="shared" si="12"/>
        <v>1300</v>
      </c>
      <c r="K85" s="34">
        <f t="shared" si="13"/>
        <v>910</v>
      </c>
      <c r="L85" s="34">
        <f t="shared" si="14"/>
        <v>780</v>
      </c>
      <c r="M85" s="35">
        <f>VLOOKUP(B85&amp;A85&amp;J85,'[1]MA DO'!$C$5:$X$3586,22,0)</f>
        <v>1.06</v>
      </c>
      <c r="N85" s="35">
        <f t="shared" si="23"/>
        <v>1.06</v>
      </c>
      <c r="O85" s="35">
        <f t="shared" si="24"/>
        <v>1.06</v>
      </c>
      <c r="P85" s="2">
        <v>1440</v>
      </c>
      <c r="Q85" s="2">
        <f t="shared" si="17"/>
        <v>1296</v>
      </c>
      <c r="R85" s="34">
        <f t="shared" si="18"/>
        <v>907.19999999999993</v>
      </c>
      <c r="S85" s="34">
        <f t="shared" si="19"/>
        <v>777.6</v>
      </c>
      <c r="T85" s="2">
        <f t="shared" si="20"/>
        <v>1300</v>
      </c>
      <c r="U85" s="2">
        <f t="shared" si="21"/>
        <v>910</v>
      </c>
      <c r="V85" s="2">
        <f t="shared" si="22"/>
        <v>780</v>
      </c>
    </row>
    <row r="86" spans="1:22" ht="31.5">
      <c r="A86" s="25" t="s">
        <v>208</v>
      </c>
      <c r="B86" s="19" t="s">
        <v>161</v>
      </c>
      <c r="C86" s="25">
        <v>80</v>
      </c>
      <c r="D86" s="19" t="s">
        <v>206</v>
      </c>
      <c r="E86" s="19" t="s">
        <v>209</v>
      </c>
      <c r="F86" s="19" t="s">
        <v>210</v>
      </c>
      <c r="G86" s="27">
        <v>800</v>
      </c>
      <c r="H86" s="14">
        <v>544</v>
      </c>
      <c r="I86" s="14">
        <v>480</v>
      </c>
      <c r="J86" s="33">
        <f t="shared" si="12"/>
        <v>650</v>
      </c>
      <c r="K86" s="34">
        <f t="shared" si="13"/>
        <v>450</v>
      </c>
      <c r="L86" s="34">
        <f t="shared" si="14"/>
        <v>390</v>
      </c>
      <c r="M86" s="35">
        <f>VLOOKUP(B86&amp;A86&amp;J86,'[1]MA DO'!$C$5:$X$3586,22,0)</f>
        <v>1.06</v>
      </c>
      <c r="N86" s="35">
        <f t="shared" si="23"/>
        <v>1.06</v>
      </c>
      <c r="O86" s="35">
        <f t="shared" si="24"/>
        <v>1.06</v>
      </c>
      <c r="P86" s="2">
        <v>720</v>
      </c>
      <c r="Q86" s="2">
        <f t="shared" si="17"/>
        <v>648</v>
      </c>
      <c r="R86" s="34">
        <f t="shared" si="18"/>
        <v>453.59999999999997</v>
      </c>
      <c r="S86" s="34">
        <f t="shared" si="19"/>
        <v>388.8</v>
      </c>
      <c r="T86" s="2">
        <f t="shared" si="20"/>
        <v>650</v>
      </c>
      <c r="U86" s="2">
        <f t="shared" si="21"/>
        <v>450</v>
      </c>
      <c r="V86" s="2">
        <f t="shared" si="22"/>
        <v>390</v>
      </c>
    </row>
    <row r="87" spans="1:22" ht="31.5">
      <c r="A87" s="25" t="s">
        <v>211</v>
      </c>
      <c r="B87" s="19" t="s">
        <v>161</v>
      </c>
      <c r="C87" s="25">
        <v>81</v>
      </c>
      <c r="D87" s="19" t="s">
        <v>206</v>
      </c>
      <c r="E87" s="19" t="s">
        <v>210</v>
      </c>
      <c r="F87" s="19" t="s">
        <v>212</v>
      </c>
      <c r="G87" s="27">
        <v>500</v>
      </c>
      <c r="H87" s="14">
        <v>340</v>
      </c>
      <c r="I87" s="14">
        <v>300</v>
      </c>
      <c r="J87" s="33">
        <f t="shared" si="12"/>
        <v>410</v>
      </c>
      <c r="K87" s="34">
        <f t="shared" si="13"/>
        <v>280</v>
      </c>
      <c r="L87" s="34">
        <f t="shared" si="14"/>
        <v>240</v>
      </c>
      <c r="M87" s="35">
        <f>VLOOKUP(B87&amp;A87&amp;J87,'[1]MA DO'!$C$5:$X$3586,22,0)</f>
        <v>1.06</v>
      </c>
      <c r="N87" s="35">
        <f t="shared" si="23"/>
        <v>1.06</v>
      </c>
      <c r="O87" s="35">
        <f t="shared" si="24"/>
        <v>1.06</v>
      </c>
      <c r="P87" s="2">
        <v>450</v>
      </c>
      <c r="Q87" s="2">
        <f t="shared" si="17"/>
        <v>405</v>
      </c>
      <c r="R87" s="34">
        <f t="shared" si="18"/>
        <v>283.5</v>
      </c>
      <c r="S87" s="34">
        <f t="shared" si="19"/>
        <v>243</v>
      </c>
      <c r="T87" s="2">
        <f t="shared" si="20"/>
        <v>410</v>
      </c>
      <c r="U87" s="2">
        <f t="shared" si="21"/>
        <v>280</v>
      </c>
      <c r="V87" s="2">
        <f t="shared" si="22"/>
        <v>240</v>
      </c>
    </row>
    <row r="88" spans="1:22" ht="31.5">
      <c r="A88" s="25" t="s">
        <v>234</v>
      </c>
      <c r="B88" s="19" t="s">
        <v>161</v>
      </c>
      <c r="C88" s="25">
        <v>82</v>
      </c>
      <c r="D88" s="19" t="s">
        <v>213</v>
      </c>
      <c r="E88" s="19" t="s">
        <v>214</v>
      </c>
      <c r="F88" s="19" t="s">
        <v>215</v>
      </c>
      <c r="G88" s="27">
        <v>600</v>
      </c>
      <c r="H88" s="14">
        <v>408.00000000000006</v>
      </c>
      <c r="I88" s="14">
        <v>360</v>
      </c>
      <c r="J88" s="33">
        <f t="shared" si="12"/>
        <v>490</v>
      </c>
      <c r="K88" s="34">
        <f t="shared" si="13"/>
        <v>340</v>
      </c>
      <c r="L88" s="34">
        <f t="shared" si="14"/>
        <v>290</v>
      </c>
      <c r="M88" s="35">
        <f>VLOOKUP(B88&amp;A88&amp;J88,'[1]MA DO'!$C$5:$X$3586,22,0)</f>
        <v>1.06</v>
      </c>
      <c r="N88" s="35">
        <f t="shared" si="23"/>
        <v>1.06</v>
      </c>
      <c r="O88" s="35">
        <f t="shared" si="24"/>
        <v>1.06</v>
      </c>
      <c r="P88" s="2">
        <v>540</v>
      </c>
      <c r="Q88" s="2">
        <f t="shared" si="17"/>
        <v>486</v>
      </c>
      <c r="R88" s="34">
        <f t="shared" si="18"/>
        <v>340.2</v>
      </c>
      <c r="S88" s="34">
        <f t="shared" si="19"/>
        <v>291.59999999999997</v>
      </c>
      <c r="T88" s="2">
        <f t="shared" si="20"/>
        <v>490</v>
      </c>
      <c r="U88" s="2">
        <f t="shared" si="21"/>
        <v>340</v>
      </c>
      <c r="V88" s="2">
        <f t="shared" si="22"/>
        <v>290</v>
      </c>
    </row>
    <row r="89" spans="1:22" ht="31.5">
      <c r="A89" s="25" t="s">
        <v>235</v>
      </c>
      <c r="B89" s="19" t="s">
        <v>161</v>
      </c>
      <c r="C89" s="25">
        <v>83</v>
      </c>
      <c r="D89" s="19" t="s">
        <v>213</v>
      </c>
      <c r="E89" s="19" t="s">
        <v>215</v>
      </c>
      <c r="F89" s="19" t="s">
        <v>216</v>
      </c>
      <c r="G89" s="27">
        <v>500</v>
      </c>
      <c r="H89" s="14">
        <v>340</v>
      </c>
      <c r="I89" s="14">
        <v>300</v>
      </c>
      <c r="J89" s="33">
        <f t="shared" si="12"/>
        <v>430</v>
      </c>
      <c r="K89" s="34">
        <f t="shared" si="13"/>
        <v>300</v>
      </c>
      <c r="L89" s="34">
        <f t="shared" si="14"/>
        <v>260</v>
      </c>
      <c r="M89" s="35">
        <f>VLOOKUP(B89&amp;A89&amp;J89,'[1]MA DO'!$C$5:$X$3586,22,0)</f>
        <v>1.06</v>
      </c>
      <c r="N89" s="35">
        <f t="shared" si="23"/>
        <v>1.06</v>
      </c>
      <c r="O89" s="35">
        <f t="shared" si="24"/>
        <v>1.06</v>
      </c>
      <c r="P89" s="2">
        <v>475</v>
      </c>
      <c r="Q89" s="2">
        <f t="shared" si="17"/>
        <v>427.5</v>
      </c>
      <c r="R89" s="34">
        <f t="shared" si="18"/>
        <v>299.25</v>
      </c>
      <c r="S89" s="34">
        <f t="shared" si="19"/>
        <v>256.5</v>
      </c>
      <c r="T89" s="2">
        <f t="shared" si="20"/>
        <v>430</v>
      </c>
      <c r="U89" s="2">
        <f t="shared" si="21"/>
        <v>300</v>
      </c>
      <c r="V89" s="2">
        <f t="shared" si="22"/>
        <v>260</v>
      </c>
    </row>
    <row r="90" spans="1:22" ht="50.25" customHeight="1">
      <c r="A90" s="25" t="s">
        <v>236</v>
      </c>
      <c r="B90" s="19" t="s">
        <v>161</v>
      </c>
      <c r="C90" s="25">
        <v>84</v>
      </c>
      <c r="D90" s="19" t="s">
        <v>213</v>
      </c>
      <c r="E90" s="19" t="s">
        <v>216</v>
      </c>
      <c r="F90" s="19" t="s">
        <v>217</v>
      </c>
      <c r="G90" s="27">
        <v>500</v>
      </c>
      <c r="H90" s="14">
        <v>340</v>
      </c>
      <c r="I90" s="14">
        <v>300</v>
      </c>
      <c r="J90" s="33">
        <f t="shared" si="12"/>
        <v>410</v>
      </c>
      <c r="K90" s="34">
        <f t="shared" si="13"/>
        <v>280</v>
      </c>
      <c r="L90" s="34">
        <f t="shared" si="14"/>
        <v>240</v>
      </c>
      <c r="M90" s="35">
        <f>VLOOKUP(B90&amp;A90&amp;J90,'[1]MA DO'!$C$5:$X$3586,22,0)</f>
        <v>1.06</v>
      </c>
      <c r="N90" s="35">
        <f t="shared" si="23"/>
        <v>1.06</v>
      </c>
      <c r="O90" s="35">
        <f t="shared" si="24"/>
        <v>1.06</v>
      </c>
      <c r="P90" s="2">
        <v>450</v>
      </c>
      <c r="Q90" s="2">
        <f t="shared" si="17"/>
        <v>405</v>
      </c>
      <c r="R90" s="34">
        <f t="shared" si="18"/>
        <v>283.5</v>
      </c>
      <c r="S90" s="34">
        <f t="shared" si="19"/>
        <v>243</v>
      </c>
      <c r="T90" s="2">
        <f t="shared" si="20"/>
        <v>410</v>
      </c>
      <c r="U90" s="2">
        <f t="shared" si="21"/>
        <v>280</v>
      </c>
      <c r="V90" s="2">
        <f t="shared" si="22"/>
        <v>240</v>
      </c>
    </row>
    <row r="91" spans="1:22" ht="31.5">
      <c r="A91" s="25" t="s">
        <v>237</v>
      </c>
      <c r="B91" s="19" t="s">
        <v>161</v>
      </c>
      <c r="C91" s="25">
        <v>85</v>
      </c>
      <c r="D91" s="19" t="s">
        <v>218</v>
      </c>
      <c r="E91" s="19" t="s">
        <v>219</v>
      </c>
      <c r="F91" s="19" t="s">
        <v>220</v>
      </c>
      <c r="G91" s="27">
        <v>600</v>
      </c>
      <c r="H91" s="14">
        <v>408.00000000000006</v>
      </c>
      <c r="I91" s="14">
        <v>360</v>
      </c>
      <c r="J91" s="33">
        <f t="shared" si="12"/>
        <v>490</v>
      </c>
      <c r="K91" s="34">
        <f t="shared" si="13"/>
        <v>340</v>
      </c>
      <c r="L91" s="34">
        <f t="shared" si="14"/>
        <v>290</v>
      </c>
      <c r="M91" s="35">
        <f>VLOOKUP(B91&amp;A91&amp;J91,'[1]MA DO'!$C$5:$X$3586,22,0)</f>
        <v>1.06</v>
      </c>
      <c r="N91" s="35">
        <f t="shared" si="23"/>
        <v>1.06</v>
      </c>
      <c r="O91" s="35">
        <f t="shared" si="24"/>
        <v>1.06</v>
      </c>
      <c r="P91" s="2">
        <v>540</v>
      </c>
      <c r="Q91" s="2">
        <f t="shared" si="17"/>
        <v>486</v>
      </c>
      <c r="R91" s="34">
        <f t="shared" si="18"/>
        <v>340.2</v>
      </c>
      <c r="S91" s="34">
        <f t="shared" si="19"/>
        <v>291.59999999999997</v>
      </c>
      <c r="T91" s="2">
        <f t="shared" si="20"/>
        <v>490</v>
      </c>
      <c r="U91" s="2">
        <f t="shared" si="21"/>
        <v>340</v>
      </c>
      <c r="V91" s="2">
        <f t="shared" si="22"/>
        <v>290</v>
      </c>
    </row>
    <row r="92" spans="1:22" ht="31.5">
      <c r="A92" s="25" t="s">
        <v>238</v>
      </c>
      <c r="B92" s="19" t="s">
        <v>161</v>
      </c>
      <c r="C92" s="25">
        <v>86</v>
      </c>
      <c r="D92" s="19" t="s">
        <v>218</v>
      </c>
      <c r="E92" s="19" t="s">
        <v>220</v>
      </c>
      <c r="F92" s="19" t="s">
        <v>221</v>
      </c>
      <c r="G92" s="27">
        <v>500</v>
      </c>
      <c r="H92" s="14">
        <v>340</v>
      </c>
      <c r="I92" s="14">
        <v>300</v>
      </c>
      <c r="J92" s="33">
        <f t="shared" si="12"/>
        <v>410</v>
      </c>
      <c r="K92" s="34">
        <f t="shared" si="13"/>
        <v>280</v>
      </c>
      <c r="L92" s="34">
        <f t="shared" si="14"/>
        <v>240</v>
      </c>
      <c r="M92" s="35">
        <f>VLOOKUP(B92&amp;A92&amp;J92,'[1]MA DO'!$C$5:$X$3586,22,0)</f>
        <v>1.06</v>
      </c>
      <c r="N92" s="35">
        <f t="shared" si="23"/>
        <v>1.06</v>
      </c>
      <c r="O92" s="35">
        <f t="shared" si="24"/>
        <v>1.06</v>
      </c>
      <c r="P92" s="2">
        <v>450</v>
      </c>
      <c r="Q92" s="2">
        <f t="shared" si="17"/>
        <v>405</v>
      </c>
      <c r="R92" s="34">
        <f t="shared" si="18"/>
        <v>283.5</v>
      </c>
      <c r="S92" s="34">
        <f t="shared" si="19"/>
        <v>243</v>
      </c>
      <c r="T92" s="2">
        <f t="shared" si="20"/>
        <v>410</v>
      </c>
      <c r="U92" s="2">
        <f t="shared" si="21"/>
        <v>280</v>
      </c>
      <c r="V92" s="2">
        <f t="shared" si="22"/>
        <v>240</v>
      </c>
    </row>
    <row r="93" spans="1:22" ht="31.5">
      <c r="A93" s="25" t="s">
        <v>239</v>
      </c>
      <c r="B93" s="19" t="s">
        <v>161</v>
      </c>
      <c r="C93" s="25">
        <v>87</v>
      </c>
      <c r="D93" s="19" t="s">
        <v>222</v>
      </c>
      <c r="E93" s="19" t="s">
        <v>219</v>
      </c>
      <c r="F93" s="19" t="s">
        <v>223</v>
      </c>
      <c r="G93" s="27">
        <v>800</v>
      </c>
      <c r="H93" s="14">
        <v>544</v>
      </c>
      <c r="I93" s="14">
        <v>480</v>
      </c>
      <c r="J93" s="33">
        <f t="shared" si="12"/>
        <v>650</v>
      </c>
      <c r="K93" s="34">
        <f t="shared" si="13"/>
        <v>450</v>
      </c>
      <c r="L93" s="34">
        <f t="shared" si="14"/>
        <v>390</v>
      </c>
      <c r="M93" s="35">
        <f>VLOOKUP(B93&amp;A93&amp;J93,'[1]MA DO'!$C$5:$X$3586,22,0)</f>
        <v>1.06</v>
      </c>
      <c r="N93" s="35">
        <f t="shared" si="23"/>
        <v>1.06</v>
      </c>
      <c r="O93" s="35">
        <f t="shared" si="24"/>
        <v>1.06</v>
      </c>
      <c r="P93" s="2">
        <v>720</v>
      </c>
      <c r="Q93" s="2">
        <f t="shared" si="17"/>
        <v>648</v>
      </c>
      <c r="R93" s="34">
        <f t="shared" si="18"/>
        <v>453.59999999999997</v>
      </c>
      <c r="S93" s="34">
        <f t="shared" si="19"/>
        <v>388.8</v>
      </c>
      <c r="T93" s="2">
        <f t="shared" si="20"/>
        <v>650</v>
      </c>
      <c r="U93" s="2">
        <f t="shared" si="21"/>
        <v>450</v>
      </c>
      <c r="V93" s="2">
        <f t="shared" si="22"/>
        <v>390</v>
      </c>
    </row>
    <row r="94" spans="1:22" ht="31.5">
      <c r="A94" s="25" t="s">
        <v>240</v>
      </c>
      <c r="B94" s="19" t="s">
        <v>161</v>
      </c>
      <c r="C94" s="25">
        <v>88</v>
      </c>
      <c r="D94" s="19" t="s">
        <v>222</v>
      </c>
      <c r="E94" s="19" t="s">
        <v>223</v>
      </c>
      <c r="F94" s="19" t="s">
        <v>224</v>
      </c>
      <c r="G94" s="27">
        <v>700</v>
      </c>
      <c r="H94" s="14">
        <v>476.00000000000006</v>
      </c>
      <c r="I94" s="14">
        <v>420</v>
      </c>
      <c r="J94" s="33">
        <f t="shared" si="12"/>
        <v>600</v>
      </c>
      <c r="K94" s="34">
        <f t="shared" si="13"/>
        <v>420</v>
      </c>
      <c r="L94" s="34">
        <f t="shared" si="14"/>
        <v>360</v>
      </c>
      <c r="M94" s="35">
        <f>VLOOKUP(B94&amp;A94&amp;J94,'[1]MA DO'!$C$5:$X$3586,22,0)</f>
        <v>1.06</v>
      </c>
      <c r="N94" s="35">
        <f t="shared" si="23"/>
        <v>1.06</v>
      </c>
      <c r="O94" s="35">
        <f t="shared" si="24"/>
        <v>1.06</v>
      </c>
      <c r="P94" s="2">
        <v>665</v>
      </c>
      <c r="Q94" s="2">
        <f t="shared" si="17"/>
        <v>598.5</v>
      </c>
      <c r="R94" s="34">
        <f t="shared" si="18"/>
        <v>418.95</v>
      </c>
      <c r="S94" s="34">
        <f t="shared" si="19"/>
        <v>359.09999999999997</v>
      </c>
      <c r="T94" s="2">
        <f t="shared" si="20"/>
        <v>600</v>
      </c>
      <c r="U94" s="2">
        <f t="shared" si="21"/>
        <v>420</v>
      </c>
      <c r="V94" s="2">
        <f t="shared" si="22"/>
        <v>360</v>
      </c>
    </row>
    <row r="95" spans="1:22" ht="31.5">
      <c r="A95" s="25" t="s">
        <v>241</v>
      </c>
      <c r="B95" s="19" t="s">
        <v>161</v>
      </c>
      <c r="C95" s="25">
        <v>89</v>
      </c>
      <c r="D95" s="19" t="s">
        <v>222</v>
      </c>
      <c r="E95" s="19" t="s">
        <v>224</v>
      </c>
      <c r="F95" s="19" t="s">
        <v>225</v>
      </c>
      <c r="G95" s="27">
        <v>700</v>
      </c>
      <c r="H95" s="14">
        <v>476.00000000000006</v>
      </c>
      <c r="I95" s="14">
        <v>420</v>
      </c>
      <c r="J95" s="33">
        <f t="shared" si="12"/>
        <v>570</v>
      </c>
      <c r="K95" s="34">
        <f t="shared" si="13"/>
        <v>400</v>
      </c>
      <c r="L95" s="34">
        <f t="shared" si="14"/>
        <v>340</v>
      </c>
      <c r="M95" s="35">
        <f>VLOOKUP(B95&amp;A95&amp;J95,'[1]MA DO'!$C$5:$X$3586,22,0)</f>
        <v>1.06</v>
      </c>
      <c r="N95" s="35">
        <f t="shared" si="23"/>
        <v>1.06</v>
      </c>
      <c r="O95" s="35">
        <f t="shared" si="24"/>
        <v>1.06</v>
      </c>
      <c r="P95" s="2">
        <v>630</v>
      </c>
      <c r="Q95" s="2">
        <f t="shared" si="17"/>
        <v>567</v>
      </c>
      <c r="R95" s="34">
        <f t="shared" si="18"/>
        <v>396.9</v>
      </c>
      <c r="S95" s="34">
        <f t="shared" si="19"/>
        <v>340.2</v>
      </c>
      <c r="T95" s="2">
        <f t="shared" si="20"/>
        <v>570</v>
      </c>
      <c r="U95" s="2">
        <f t="shared" si="21"/>
        <v>400</v>
      </c>
      <c r="V95" s="2">
        <f t="shared" si="22"/>
        <v>340</v>
      </c>
    </row>
    <row r="96" spans="1:22" ht="47.25">
      <c r="A96" s="25" t="s">
        <v>242</v>
      </c>
      <c r="B96" s="19" t="s">
        <v>161</v>
      </c>
      <c r="C96" s="25">
        <v>90</v>
      </c>
      <c r="D96" s="19" t="s">
        <v>226</v>
      </c>
      <c r="E96" s="19" t="s">
        <v>219</v>
      </c>
      <c r="F96" s="19" t="s">
        <v>227</v>
      </c>
      <c r="G96" s="27">
        <v>700</v>
      </c>
      <c r="H96" s="14">
        <v>476.00000000000006</v>
      </c>
      <c r="I96" s="14">
        <v>420</v>
      </c>
      <c r="J96" s="33">
        <f t="shared" si="12"/>
        <v>570</v>
      </c>
      <c r="K96" s="34">
        <f t="shared" si="13"/>
        <v>400</v>
      </c>
      <c r="L96" s="34">
        <f t="shared" si="14"/>
        <v>340</v>
      </c>
      <c r="M96" s="35">
        <f>VLOOKUP(B96&amp;A96&amp;J96,'[1]MA DO'!$C$5:$X$3586,22,0)</f>
        <v>1.06</v>
      </c>
      <c r="N96" s="35">
        <f t="shared" si="23"/>
        <v>1.06</v>
      </c>
      <c r="O96" s="35">
        <f t="shared" si="24"/>
        <v>1.06</v>
      </c>
      <c r="P96" s="2">
        <v>630</v>
      </c>
      <c r="Q96" s="2">
        <f t="shared" si="17"/>
        <v>567</v>
      </c>
      <c r="R96" s="34">
        <f t="shared" si="18"/>
        <v>396.9</v>
      </c>
      <c r="S96" s="34">
        <f t="shared" si="19"/>
        <v>340.2</v>
      </c>
      <c r="T96" s="2">
        <f t="shared" si="20"/>
        <v>570</v>
      </c>
      <c r="U96" s="2">
        <f t="shared" si="21"/>
        <v>400</v>
      </c>
      <c r="V96" s="2">
        <f t="shared" si="22"/>
        <v>340</v>
      </c>
    </row>
    <row r="97" spans="1:22" ht="47.25">
      <c r="A97" s="25" t="s">
        <v>243</v>
      </c>
      <c r="B97" s="19" t="s">
        <v>161</v>
      </c>
      <c r="C97" s="25">
        <v>91</v>
      </c>
      <c r="D97" s="19" t="s">
        <v>226</v>
      </c>
      <c r="E97" s="19" t="s">
        <v>227</v>
      </c>
      <c r="F97" s="19" t="s">
        <v>228</v>
      </c>
      <c r="G97" s="27">
        <v>500</v>
      </c>
      <c r="H97" s="14">
        <v>340</v>
      </c>
      <c r="I97" s="14">
        <v>300</v>
      </c>
      <c r="J97" s="33">
        <f t="shared" si="12"/>
        <v>410</v>
      </c>
      <c r="K97" s="34">
        <f t="shared" si="13"/>
        <v>280</v>
      </c>
      <c r="L97" s="34">
        <f t="shared" si="14"/>
        <v>240</v>
      </c>
      <c r="M97" s="35">
        <f>VLOOKUP(B97&amp;A97&amp;J97,'[1]MA DO'!$C$5:$X$3586,22,0)</f>
        <v>1.06</v>
      </c>
      <c r="N97" s="35">
        <f t="shared" si="23"/>
        <v>1.06</v>
      </c>
      <c r="O97" s="35">
        <f t="shared" si="24"/>
        <v>1.06</v>
      </c>
      <c r="P97" s="2">
        <v>450</v>
      </c>
      <c r="Q97" s="2">
        <f t="shared" si="17"/>
        <v>405</v>
      </c>
      <c r="R97" s="34">
        <f t="shared" si="18"/>
        <v>283.5</v>
      </c>
      <c r="S97" s="34">
        <f t="shared" si="19"/>
        <v>243</v>
      </c>
      <c r="T97" s="2">
        <f t="shared" si="20"/>
        <v>410</v>
      </c>
      <c r="U97" s="2">
        <f t="shared" si="21"/>
        <v>280</v>
      </c>
      <c r="V97" s="2">
        <f t="shared" si="22"/>
        <v>240</v>
      </c>
    </row>
    <row r="98" spans="1:22" ht="31.5">
      <c r="A98" s="25" t="s">
        <v>244</v>
      </c>
      <c r="B98" s="19" t="s">
        <v>161</v>
      </c>
      <c r="C98" s="25">
        <v>92</v>
      </c>
      <c r="D98" s="19" t="s">
        <v>229</v>
      </c>
      <c r="E98" s="19" t="s">
        <v>230</v>
      </c>
      <c r="F98" s="19" t="s">
        <v>231</v>
      </c>
      <c r="G98" s="27">
        <v>500</v>
      </c>
      <c r="H98" s="14">
        <v>340</v>
      </c>
      <c r="I98" s="14">
        <v>300</v>
      </c>
      <c r="J98" s="33">
        <f t="shared" si="12"/>
        <v>410</v>
      </c>
      <c r="K98" s="34">
        <f t="shared" si="13"/>
        <v>280</v>
      </c>
      <c r="L98" s="34">
        <f t="shared" si="14"/>
        <v>240</v>
      </c>
      <c r="M98" s="35">
        <f>VLOOKUP(B98&amp;A98&amp;J98,'[1]MA DO'!$C$5:$X$3586,22,0)</f>
        <v>1.06</v>
      </c>
      <c r="N98" s="35">
        <f t="shared" si="23"/>
        <v>1.06</v>
      </c>
      <c r="O98" s="35">
        <f t="shared" si="24"/>
        <v>1.06</v>
      </c>
      <c r="P98" s="2">
        <v>450</v>
      </c>
      <c r="Q98" s="2">
        <f t="shared" si="17"/>
        <v>405</v>
      </c>
      <c r="R98" s="34">
        <f t="shared" si="18"/>
        <v>283.5</v>
      </c>
      <c r="S98" s="34">
        <f t="shared" si="19"/>
        <v>243</v>
      </c>
      <c r="T98" s="2">
        <f t="shared" si="20"/>
        <v>410</v>
      </c>
      <c r="U98" s="2">
        <f t="shared" si="21"/>
        <v>280</v>
      </c>
      <c r="V98" s="2">
        <f t="shared" si="22"/>
        <v>240</v>
      </c>
    </row>
    <row r="99" spans="1:22" ht="31.5">
      <c r="A99" s="25" t="s">
        <v>245</v>
      </c>
      <c r="B99" s="19" t="s">
        <v>161</v>
      </c>
      <c r="C99" s="25">
        <v>93</v>
      </c>
      <c r="D99" s="19" t="s">
        <v>345</v>
      </c>
      <c r="E99" s="19" t="s">
        <v>219</v>
      </c>
      <c r="F99" s="19" t="s">
        <v>232</v>
      </c>
      <c r="G99" s="27">
        <v>600</v>
      </c>
      <c r="H99" s="14">
        <v>408.00000000000006</v>
      </c>
      <c r="I99" s="14">
        <v>360</v>
      </c>
      <c r="J99" s="33">
        <f t="shared" si="12"/>
        <v>490</v>
      </c>
      <c r="K99" s="34">
        <f t="shared" si="13"/>
        <v>340</v>
      </c>
      <c r="L99" s="34">
        <f t="shared" si="14"/>
        <v>290</v>
      </c>
      <c r="M99" s="35">
        <f>VLOOKUP(B99&amp;A99&amp;J99,'[1]MA DO'!$C$5:$X$3586,22,0)</f>
        <v>1.06</v>
      </c>
      <c r="N99" s="35">
        <f t="shared" si="23"/>
        <v>1.06</v>
      </c>
      <c r="O99" s="35">
        <f t="shared" si="24"/>
        <v>1.06</v>
      </c>
      <c r="P99" s="2">
        <v>540</v>
      </c>
      <c r="Q99" s="2">
        <f t="shared" si="17"/>
        <v>486</v>
      </c>
      <c r="R99" s="34">
        <f t="shared" si="18"/>
        <v>340.2</v>
      </c>
      <c r="S99" s="34">
        <f t="shared" si="19"/>
        <v>291.59999999999997</v>
      </c>
      <c r="T99" s="2">
        <f t="shared" si="20"/>
        <v>490</v>
      </c>
      <c r="U99" s="2">
        <f t="shared" si="21"/>
        <v>340</v>
      </c>
      <c r="V99" s="2">
        <f t="shared" si="22"/>
        <v>290</v>
      </c>
    </row>
    <row r="100" spans="1:22" ht="31.5">
      <c r="A100" s="25" t="s">
        <v>246</v>
      </c>
      <c r="B100" s="19" t="s">
        <v>161</v>
      </c>
      <c r="C100" s="25">
        <v>94</v>
      </c>
      <c r="D100" s="19" t="s">
        <v>345</v>
      </c>
      <c r="E100" s="19" t="s">
        <v>232</v>
      </c>
      <c r="F100" s="19" t="s">
        <v>233</v>
      </c>
      <c r="G100" s="27">
        <v>500</v>
      </c>
      <c r="H100" s="14">
        <v>340</v>
      </c>
      <c r="I100" s="14">
        <v>300</v>
      </c>
      <c r="J100" s="33">
        <f t="shared" si="12"/>
        <v>410</v>
      </c>
      <c r="K100" s="34">
        <f t="shared" si="13"/>
        <v>280</v>
      </c>
      <c r="L100" s="34">
        <f t="shared" si="14"/>
        <v>240</v>
      </c>
      <c r="M100" s="35">
        <f>VLOOKUP(B100&amp;A100&amp;J100,'[1]MA DO'!$C$5:$X$3586,22,0)</f>
        <v>1.06</v>
      </c>
      <c r="N100" s="35">
        <f t="shared" si="23"/>
        <v>1.06</v>
      </c>
      <c r="O100" s="35">
        <f t="shared" si="24"/>
        <v>1.06</v>
      </c>
      <c r="P100" s="2">
        <v>450</v>
      </c>
      <c r="Q100" s="2">
        <f t="shared" si="17"/>
        <v>405</v>
      </c>
      <c r="R100" s="34">
        <f t="shared" si="18"/>
        <v>283.5</v>
      </c>
      <c r="S100" s="34">
        <f t="shared" si="19"/>
        <v>243</v>
      </c>
      <c r="T100" s="2">
        <f t="shared" si="20"/>
        <v>410</v>
      </c>
      <c r="U100" s="2">
        <f t="shared" si="21"/>
        <v>280</v>
      </c>
      <c r="V100" s="2">
        <f t="shared" si="22"/>
        <v>240</v>
      </c>
    </row>
    <row r="101" spans="1:22" ht="31.5">
      <c r="A101" s="25" t="s">
        <v>247</v>
      </c>
      <c r="B101" s="19" t="s">
        <v>161</v>
      </c>
      <c r="C101" s="25">
        <v>95</v>
      </c>
      <c r="D101" s="26" t="s">
        <v>122</v>
      </c>
      <c r="E101" s="26" t="s">
        <v>6</v>
      </c>
      <c r="F101" s="26" t="s">
        <v>123</v>
      </c>
      <c r="G101" s="33">
        <v>3200</v>
      </c>
      <c r="H101" s="14">
        <v>2176</v>
      </c>
      <c r="I101" s="14">
        <v>1920</v>
      </c>
      <c r="J101" s="33">
        <f t="shared" si="12"/>
        <v>2900</v>
      </c>
      <c r="K101" s="34">
        <f t="shared" si="13"/>
        <v>2000</v>
      </c>
      <c r="L101" s="34">
        <f t="shared" si="14"/>
        <v>1700</v>
      </c>
      <c r="M101" s="35">
        <v>1.06</v>
      </c>
      <c r="N101" s="35">
        <f t="shared" si="23"/>
        <v>1.06</v>
      </c>
      <c r="O101" s="35">
        <f t="shared" si="24"/>
        <v>1.06</v>
      </c>
      <c r="P101" s="2">
        <v>3200</v>
      </c>
      <c r="Q101" s="2">
        <f t="shared" si="17"/>
        <v>2880</v>
      </c>
      <c r="R101" s="34">
        <f t="shared" si="18"/>
        <v>2015.9999999999998</v>
      </c>
      <c r="S101" s="34">
        <f t="shared" si="19"/>
        <v>1728</v>
      </c>
      <c r="T101" s="2">
        <f t="shared" si="20"/>
        <v>2900</v>
      </c>
      <c r="U101" s="2">
        <f t="shared" si="21"/>
        <v>2000</v>
      </c>
      <c r="V101" s="2">
        <f t="shared" si="22"/>
        <v>1700</v>
      </c>
    </row>
    <row r="102" spans="1:22" ht="31.5">
      <c r="A102" s="25" t="s">
        <v>248</v>
      </c>
      <c r="B102" s="19" t="s">
        <v>161</v>
      </c>
      <c r="C102" s="25">
        <v>96</v>
      </c>
      <c r="D102" s="26" t="s">
        <v>124</v>
      </c>
      <c r="E102" s="26" t="s">
        <v>123</v>
      </c>
      <c r="F102" s="26" t="s">
        <v>125</v>
      </c>
      <c r="G102" s="33">
        <v>2400</v>
      </c>
      <c r="H102" s="14">
        <v>1632.0000000000002</v>
      </c>
      <c r="I102" s="14">
        <v>1440</v>
      </c>
      <c r="J102" s="33">
        <f t="shared" si="12"/>
        <v>2200</v>
      </c>
      <c r="K102" s="34">
        <f t="shared" si="13"/>
        <v>1500</v>
      </c>
      <c r="L102" s="34">
        <f t="shared" si="14"/>
        <v>1300</v>
      </c>
      <c r="M102" s="35">
        <v>1.06</v>
      </c>
      <c r="N102" s="35">
        <f t="shared" si="23"/>
        <v>1.06</v>
      </c>
      <c r="O102" s="35">
        <f t="shared" si="24"/>
        <v>1.06</v>
      </c>
      <c r="P102" s="2">
        <v>2400</v>
      </c>
      <c r="Q102" s="2">
        <f t="shared" si="17"/>
        <v>2160</v>
      </c>
      <c r="R102" s="34">
        <f t="shared" si="18"/>
        <v>1512</v>
      </c>
      <c r="S102" s="34">
        <f t="shared" si="19"/>
        <v>1296</v>
      </c>
      <c r="T102" s="2">
        <f t="shared" si="20"/>
        <v>2200</v>
      </c>
      <c r="U102" s="2">
        <f t="shared" si="21"/>
        <v>1500</v>
      </c>
      <c r="V102" s="2">
        <f t="shared" si="22"/>
        <v>1300</v>
      </c>
    </row>
    <row r="103" spans="1:22" ht="31.5">
      <c r="A103" s="25" t="s">
        <v>249</v>
      </c>
      <c r="B103" s="19" t="s">
        <v>161</v>
      </c>
      <c r="C103" s="25">
        <v>97</v>
      </c>
      <c r="D103" s="26" t="s">
        <v>126</v>
      </c>
      <c r="E103" s="26" t="s">
        <v>6</v>
      </c>
      <c r="F103" s="26" t="s">
        <v>127</v>
      </c>
      <c r="G103" s="33">
        <v>2400</v>
      </c>
      <c r="H103" s="14">
        <v>1632.0000000000002</v>
      </c>
      <c r="I103" s="14">
        <v>1440</v>
      </c>
      <c r="J103" s="33">
        <f t="shared" si="12"/>
        <v>2200</v>
      </c>
      <c r="K103" s="34">
        <f t="shared" si="13"/>
        <v>1500</v>
      </c>
      <c r="L103" s="34">
        <f t="shared" si="14"/>
        <v>1300</v>
      </c>
      <c r="M103" s="35">
        <v>1.06</v>
      </c>
      <c r="N103" s="35">
        <f t="shared" si="23"/>
        <v>1.06</v>
      </c>
      <c r="O103" s="35">
        <f t="shared" si="24"/>
        <v>1.06</v>
      </c>
      <c r="P103" s="2">
        <v>2400</v>
      </c>
      <c r="Q103" s="2">
        <f t="shared" si="17"/>
        <v>2160</v>
      </c>
      <c r="R103" s="34">
        <f t="shared" si="18"/>
        <v>1512</v>
      </c>
      <c r="S103" s="34">
        <f t="shared" si="19"/>
        <v>1296</v>
      </c>
      <c r="T103" s="2">
        <f t="shared" si="20"/>
        <v>2200</v>
      </c>
      <c r="U103" s="2">
        <f t="shared" si="21"/>
        <v>1500</v>
      </c>
      <c r="V103" s="2">
        <f t="shared" si="22"/>
        <v>1300</v>
      </c>
    </row>
    <row r="104" spans="1:22" ht="31.5">
      <c r="A104" s="25" t="s">
        <v>250</v>
      </c>
      <c r="B104" s="19" t="s">
        <v>161</v>
      </c>
      <c r="C104" s="25">
        <v>98</v>
      </c>
      <c r="D104" s="26" t="s">
        <v>128</v>
      </c>
      <c r="E104" s="26" t="s">
        <v>6</v>
      </c>
      <c r="F104" s="26" t="s">
        <v>127</v>
      </c>
      <c r="G104" s="33">
        <v>2400</v>
      </c>
      <c r="H104" s="14">
        <v>1632.0000000000002</v>
      </c>
      <c r="I104" s="14">
        <v>1440</v>
      </c>
      <c r="J104" s="33">
        <f t="shared" si="12"/>
        <v>2200</v>
      </c>
      <c r="K104" s="34">
        <f t="shared" si="13"/>
        <v>1500</v>
      </c>
      <c r="L104" s="34">
        <f t="shared" si="14"/>
        <v>1300</v>
      </c>
      <c r="M104" s="35">
        <v>1.06</v>
      </c>
      <c r="N104" s="35">
        <f t="shared" si="23"/>
        <v>1.06</v>
      </c>
      <c r="O104" s="35">
        <f t="shared" si="24"/>
        <v>1.06</v>
      </c>
      <c r="P104" s="2">
        <v>2400</v>
      </c>
      <c r="Q104" s="2">
        <f t="shared" si="17"/>
        <v>2160</v>
      </c>
      <c r="R104" s="34">
        <f t="shared" si="18"/>
        <v>1512</v>
      </c>
      <c r="S104" s="34">
        <f t="shared" si="19"/>
        <v>1296</v>
      </c>
      <c r="T104" s="2">
        <f t="shared" si="20"/>
        <v>2200</v>
      </c>
      <c r="U104" s="2">
        <f t="shared" si="21"/>
        <v>1500</v>
      </c>
      <c r="V104" s="2">
        <f t="shared" si="22"/>
        <v>1300</v>
      </c>
    </row>
    <row r="105" spans="1:22" ht="31.5">
      <c r="A105" s="25" t="s">
        <v>251</v>
      </c>
      <c r="B105" s="19" t="s">
        <v>161</v>
      </c>
      <c r="C105" s="25">
        <v>99</v>
      </c>
      <c r="D105" s="26" t="s">
        <v>129</v>
      </c>
      <c r="E105" s="26" t="s">
        <v>6</v>
      </c>
      <c r="F105" s="26" t="s">
        <v>127</v>
      </c>
      <c r="G105" s="33">
        <v>2400</v>
      </c>
      <c r="H105" s="14">
        <v>1632.0000000000002</v>
      </c>
      <c r="I105" s="14">
        <v>1440</v>
      </c>
      <c r="J105" s="33">
        <f t="shared" si="12"/>
        <v>2200</v>
      </c>
      <c r="K105" s="34">
        <f t="shared" si="13"/>
        <v>1500</v>
      </c>
      <c r="L105" s="34">
        <f t="shared" si="14"/>
        <v>1300</v>
      </c>
      <c r="M105" s="35">
        <v>1.06</v>
      </c>
      <c r="N105" s="35">
        <f t="shared" si="23"/>
        <v>1.06</v>
      </c>
      <c r="O105" s="35">
        <f t="shared" si="24"/>
        <v>1.06</v>
      </c>
      <c r="P105" s="2">
        <v>2400</v>
      </c>
      <c r="Q105" s="2">
        <f t="shared" si="17"/>
        <v>2160</v>
      </c>
      <c r="R105" s="34">
        <f t="shared" si="18"/>
        <v>1512</v>
      </c>
      <c r="S105" s="34">
        <f t="shared" si="19"/>
        <v>1296</v>
      </c>
      <c r="T105" s="2">
        <f t="shared" si="20"/>
        <v>2200</v>
      </c>
      <c r="U105" s="2">
        <f t="shared" si="21"/>
        <v>1500</v>
      </c>
      <c r="V105" s="2">
        <f t="shared" si="22"/>
        <v>1300</v>
      </c>
    </row>
    <row r="106" spans="1:22" ht="31.5">
      <c r="A106" s="25" t="s">
        <v>252</v>
      </c>
      <c r="B106" s="19" t="s">
        <v>161</v>
      </c>
      <c r="C106" s="25">
        <v>100</v>
      </c>
      <c r="D106" s="26" t="s">
        <v>130</v>
      </c>
      <c r="E106" s="26" t="s">
        <v>93</v>
      </c>
      <c r="F106" s="26" t="s">
        <v>131</v>
      </c>
      <c r="G106" s="33">
        <v>2400</v>
      </c>
      <c r="H106" s="14">
        <v>1632.0000000000002</v>
      </c>
      <c r="I106" s="14">
        <v>1440</v>
      </c>
      <c r="J106" s="33">
        <f t="shared" si="12"/>
        <v>2200</v>
      </c>
      <c r="K106" s="34">
        <f t="shared" si="13"/>
        <v>1500</v>
      </c>
      <c r="L106" s="34">
        <f t="shared" si="14"/>
        <v>1300</v>
      </c>
      <c r="M106" s="35">
        <v>1.06</v>
      </c>
      <c r="N106" s="35">
        <f t="shared" si="23"/>
        <v>1.06</v>
      </c>
      <c r="O106" s="35">
        <f t="shared" si="24"/>
        <v>1.06</v>
      </c>
      <c r="P106" s="2">
        <v>2400</v>
      </c>
      <c r="Q106" s="2">
        <f t="shared" si="17"/>
        <v>2160</v>
      </c>
      <c r="R106" s="34">
        <f t="shared" si="18"/>
        <v>1512</v>
      </c>
      <c r="S106" s="34">
        <f t="shared" si="19"/>
        <v>1296</v>
      </c>
      <c r="T106" s="2">
        <f t="shared" si="20"/>
        <v>2200</v>
      </c>
      <c r="U106" s="2">
        <f t="shared" si="21"/>
        <v>1500</v>
      </c>
      <c r="V106" s="2">
        <f t="shared" si="22"/>
        <v>1300</v>
      </c>
    </row>
    <row r="107" spans="1:22" ht="31.5">
      <c r="A107" s="25" t="s">
        <v>253</v>
      </c>
      <c r="B107" s="19" t="s">
        <v>161</v>
      </c>
      <c r="C107" s="25">
        <v>101</v>
      </c>
      <c r="D107" s="26" t="s">
        <v>132</v>
      </c>
      <c r="E107" s="26" t="s">
        <v>133</v>
      </c>
      <c r="F107" s="26" t="s">
        <v>131</v>
      </c>
      <c r="G107" s="33">
        <v>2400</v>
      </c>
      <c r="H107" s="14">
        <v>1632.0000000000002</v>
      </c>
      <c r="I107" s="14">
        <v>1440</v>
      </c>
      <c r="J107" s="33">
        <f t="shared" si="12"/>
        <v>2200</v>
      </c>
      <c r="K107" s="34">
        <f t="shared" si="13"/>
        <v>1500</v>
      </c>
      <c r="L107" s="34">
        <f t="shared" si="14"/>
        <v>1300</v>
      </c>
      <c r="M107" s="35">
        <v>1.06</v>
      </c>
      <c r="N107" s="35">
        <f t="shared" si="23"/>
        <v>1.06</v>
      </c>
      <c r="O107" s="35">
        <f t="shared" si="24"/>
        <v>1.06</v>
      </c>
      <c r="P107" s="2">
        <v>2400</v>
      </c>
      <c r="Q107" s="2">
        <f t="shared" si="17"/>
        <v>2160</v>
      </c>
      <c r="R107" s="34">
        <f t="shared" si="18"/>
        <v>1512</v>
      </c>
      <c r="S107" s="34">
        <f t="shared" si="19"/>
        <v>1296</v>
      </c>
      <c r="T107" s="2">
        <f t="shared" si="20"/>
        <v>2200</v>
      </c>
      <c r="U107" s="2">
        <f t="shared" si="21"/>
        <v>1500</v>
      </c>
      <c r="V107" s="2">
        <f t="shared" si="22"/>
        <v>1300</v>
      </c>
    </row>
    <row r="108" spans="1:22" ht="31.5">
      <c r="A108" s="25" t="s">
        <v>254</v>
      </c>
      <c r="B108" s="19" t="s">
        <v>161</v>
      </c>
      <c r="C108" s="25">
        <v>102</v>
      </c>
      <c r="D108" s="26" t="s">
        <v>134</v>
      </c>
      <c r="E108" s="26" t="s">
        <v>93</v>
      </c>
      <c r="F108" s="26" t="s">
        <v>131</v>
      </c>
      <c r="G108" s="33">
        <v>2400</v>
      </c>
      <c r="H108" s="14">
        <v>1632.0000000000002</v>
      </c>
      <c r="I108" s="14">
        <v>1440</v>
      </c>
      <c r="J108" s="33">
        <f t="shared" si="12"/>
        <v>2200</v>
      </c>
      <c r="K108" s="34">
        <f t="shared" si="13"/>
        <v>1500</v>
      </c>
      <c r="L108" s="34">
        <f t="shared" si="14"/>
        <v>1300</v>
      </c>
      <c r="M108" s="35">
        <v>1.06</v>
      </c>
      <c r="N108" s="35">
        <f t="shared" si="23"/>
        <v>1.06</v>
      </c>
      <c r="O108" s="35">
        <f t="shared" si="24"/>
        <v>1.06</v>
      </c>
      <c r="P108" s="2">
        <v>2400</v>
      </c>
      <c r="Q108" s="2">
        <f t="shared" si="17"/>
        <v>2160</v>
      </c>
      <c r="R108" s="34">
        <f t="shared" si="18"/>
        <v>1512</v>
      </c>
      <c r="S108" s="34">
        <f t="shared" si="19"/>
        <v>1296</v>
      </c>
      <c r="T108" s="2">
        <f t="shared" si="20"/>
        <v>2200</v>
      </c>
      <c r="U108" s="2">
        <f t="shared" si="21"/>
        <v>1500</v>
      </c>
      <c r="V108" s="2">
        <f t="shared" si="22"/>
        <v>1300</v>
      </c>
    </row>
    <row r="109" spans="1:22" ht="31.5">
      <c r="A109" s="25" t="s">
        <v>255</v>
      </c>
      <c r="B109" s="19" t="s">
        <v>161</v>
      </c>
      <c r="C109" s="25">
        <v>103</v>
      </c>
      <c r="D109" s="26" t="s">
        <v>135</v>
      </c>
      <c r="E109" s="26" t="s">
        <v>136</v>
      </c>
      <c r="F109" s="26" t="s">
        <v>123</v>
      </c>
      <c r="G109" s="33">
        <v>2100</v>
      </c>
      <c r="H109" s="14">
        <v>1428</v>
      </c>
      <c r="I109" s="14">
        <v>1260</v>
      </c>
      <c r="J109" s="33">
        <f t="shared" si="12"/>
        <v>1900</v>
      </c>
      <c r="K109" s="34">
        <f t="shared" si="13"/>
        <v>1300</v>
      </c>
      <c r="L109" s="34">
        <f t="shared" si="14"/>
        <v>1100</v>
      </c>
      <c r="M109" s="35">
        <v>1.06</v>
      </c>
      <c r="N109" s="35">
        <f t="shared" si="23"/>
        <v>1.06</v>
      </c>
      <c r="O109" s="35">
        <f t="shared" si="24"/>
        <v>1.06</v>
      </c>
      <c r="P109" s="2">
        <v>2100</v>
      </c>
      <c r="Q109" s="2">
        <f t="shared" si="17"/>
        <v>1890</v>
      </c>
      <c r="R109" s="34">
        <f t="shared" si="18"/>
        <v>1323</v>
      </c>
      <c r="S109" s="34">
        <f t="shared" si="19"/>
        <v>1134</v>
      </c>
      <c r="T109" s="2">
        <f t="shared" si="20"/>
        <v>1900</v>
      </c>
      <c r="U109" s="2">
        <f t="shared" si="21"/>
        <v>1300</v>
      </c>
      <c r="V109" s="2">
        <f t="shared" si="22"/>
        <v>1100</v>
      </c>
    </row>
    <row r="110" spans="1:22" ht="31.5">
      <c r="A110" s="25" t="s">
        <v>256</v>
      </c>
      <c r="B110" s="19" t="s">
        <v>161</v>
      </c>
      <c r="C110" s="25">
        <v>104</v>
      </c>
      <c r="D110" s="26" t="s">
        <v>137</v>
      </c>
      <c r="E110" s="26" t="s">
        <v>138</v>
      </c>
      <c r="F110" s="26" t="s">
        <v>139</v>
      </c>
      <c r="G110" s="33">
        <v>2100</v>
      </c>
      <c r="H110" s="14">
        <v>1428</v>
      </c>
      <c r="I110" s="14">
        <v>1260</v>
      </c>
      <c r="J110" s="33">
        <f t="shared" si="12"/>
        <v>1900</v>
      </c>
      <c r="K110" s="34">
        <f t="shared" si="13"/>
        <v>1300</v>
      </c>
      <c r="L110" s="34">
        <f t="shared" si="14"/>
        <v>1100</v>
      </c>
      <c r="M110" s="35">
        <v>1.06</v>
      </c>
      <c r="N110" s="35">
        <f t="shared" si="23"/>
        <v>1.06</v>
      </c>
      <c r="O110" s="35">
        <f t="shared" si="24"/>
        <v>1.06</v>
      </c>
      <c r="P110" s="2">
        <v>2100</v>
      </c>
      <c r="Q110" s="2">
        <f t="shared" si="17"/>
        <v>1890</v>
      </c>
      <c r="R110" s="34">
        <f t="shared" si="18"/>
        <v>1323</v>
      </c>
      <c r="S110" s="34">
        <f t="shared" si="19"/>
        <v>1134</v>
      </c>
      <c r="T110" s="2">
        <f t="shared" si="20"/>
        <v>1900</v>
      </c>
      <c r="U110" s="2">
        <f t="shared" si="21"/>
        <v>1300</v>
      </c>
      <c r="V110" s="2">
        <f t="shared" si="22"/>
        <v>1100</v>
      </c>
    </row>
    <row r="111" spans="1:22" ht="31.5">
      <c r="A111" s="25" t="s">
        <v>257</v>
      </c>
      <c r="B111" s="19" t="s">
        <v>161</v>
      </c>
      <c r="C111" s="25">
        <v>105</v>
      </c>
      <c r="D111" s="26" t="s">
        <v>140</v>
      </c>
      <c r="E111" s="26" t="s">
        <v>141</v>
      </c>
      <c r="F111" s="26" t="s">
        <v>142</v>
      </c>
      <c r="G111" s="33">
        <v>1400</v>
      </c>
      <c r="H111" s="14">
        <v>952.00000000000011</v>
      </c>
      <c r="I111" s="14">
        <v>840</v>
      </c>
      <c r="J111" s="33">
        <f t="shared" si="12"/>
        <v>1300</v>
      </c>
      <c r="K111" s="34">
        <f t="shared" si="13"/>
        <v>880</v>
      </c>
      <c r="L111" s="34">
        <f t="shared" si="14"/>
        <v>760</v>
      </c>
      <c r="M111" s="35">
        <f>VLOOKUP(B111&amp;A111&amp;J111,'[1]MA DO'!$C$5:$X$3586,22,0)</f>
        <v>1.06</v>
      </c>
      <c r="N111" s="35">
        <f t="shared" si="23"/>
        <v>1.06</v>
      </c>
      <c r="O111" s="35">
        <f t="shared" si="24"/>
        <v>1.06</v>
      </c>
      <c r="P111" s="2">
        <v>1400</v>
      </c>
      <c r="Q111" s="2">
        <f t="shared" si="17"/>
        <v>1260</v>
      </c>
      <c r="R111" s="34">
        <f t="shared" si="18"/>
        <v>882</v>
      </c>
      <c r="S111" s="34">
        <f t="shared" si="19"/>
        <v>756</v>
      </c>
      <c r="T111" s="2">
        <f t="shared" si="20"/>
        <v>1300</v>
      </c>
      <c r="U111" s="2">
        <f t="shared" si="21"/>
        <v>880</v>
      </c>
      <c r="V111" s="2">
        <f t="shared" si="22"/>
        <v>760</v>
      </c>
    </row>
    <row r="112" spans="1:22" ht="31.5">
      <c r="A112" s="25" t="s">
        <v>258</v>
      </c>
      <c r="B112" s="19" t="s">
        <v>161</v>
      </c>
      <c r="C112" s="25">
        <v>106</v>
      </c>
      <c r="D112" s="26" t="s">
        <v>364</v>
      </c>
      <c r="E112" s="26" t="s">
        <v>143</v>
      </c>
      <c r="F112" s="26" t="s">
        <v>144</v>
      </c>
      <c r="G112" s="33">
        <v>1800</v>
      </c>
      <c r="H112" s="14">
        <v>1224</v>
      </c>
      <c r="I112" s="14">
        <v>1080</v>
      </c>
      <c r="J112" s="33">
        <f t="shared" si="12"/>
        <v>1600</v>
      </c>
      <c r="K112" s="34">
        <f t="shared" si="13"/>
        <v>1100</v>
      </c>
      <c r="L112" s="34">
        <f t="shared" si="14"/>
        <v>970</v>
      </c>
      <c r="M112" s="35">
        <f>VLOOKUP(B112&amp;A112&amp;J112,'[1]MA DO'!$C$5:$X$3586,22,0)</f>
        <v>1.06</v>
      </c>
      <c r="N112" s="35">
        <f t="shared" si="23"/>
        <v>1.06</v>
      </c>
      <c r="O112" s="35">
        <f t="shared" si="24"/>
        <v>1.06</v>
      </c>
      <c r="P112" s="2">
        <v>1800</v>
      </c>
      <c r="Q112" s="2">
        <f t="shared" si="17"/>
        <v>1620</v>
      </c>
      <c r="R112" s="34">
        <f t="shared" si="18"/>
        <v>1134</v>
      </c>
      <c r="S112" s="34">
        <f t="shared" si="19"/>
        <v>972</v>
      </c>
      <c r="T112" s="2">
        <f t="shared" si="20"/>
        <v>1600</v>
      </c>
      <c r="U112" s="2">
        <f t="shared" si="21"/>
        <v>1100</v>
      </c>
      <c r="V112" s="2">
        <f t="shared" si="22"/>
        <v>970</v>
      </c>
    </row>
    <row r="113" spans="1:22" ht="31.5">
      <c r="A113" s="25" t="s">
        <v>259</v>
      </c>
      <c r="B113" s="19" t="s">
        <v>161</v>
      </c>
      <c r="C113" s="25">
        <v>107</v>
      </c>
      <c r="D113" s="26" t="s">
        <v>365</v>
      </c>
      <c r="E113" s="26" t="s">
        <v>3</v>
      </c>
      <c r="F113" s="26"/>
      <c r="G113" s="33">
        <v>1400</v>
      </c>
      <c r="H113" s="14">
        <v>952.00000000000011</v>
      </c>
      <c r="I113" s="14">
        <v>840</v>
      </c>
      <c r="J113" s="33">
        <f t="shared" si="12"/>
        <v>1300</v>
      </c>
      <c r="K113" s="34">
        <f t="shared" si="13"/>
        <v>880</v>
      </c>
      <c r="L113" s="34">
        <f t="shared" si="14"/>
        <v>760</v>
      </c>
      <c r="M113" s="35">
        <f>VLOOKUP(B113&amp;A113&amp;J113,'[1]MA DO'!$C$5:$X$3586,22,0)</f>
        <v>1.06</v>
      </c>
      <c r="N113" s="35">
        <f t="shared" si="23"/>
        <v>1.06</v>
      </c>
      <c r="O113" s="35">
        <f t="shared" si="24"/>
        <v>1.06</v>
      </c>
      <c r="P113" s="2">
        <v>1400</v>
      </c>
      <c r="Q113" s="2">
        <f t="shared" si="17"/>
        <v>1260</v>
      </c>
      <c r="R113" s="34">
        <f t="shared" si="18"/>
        <v>882</v>
      </c>
      <c r="S113" s="34">
        <f t="shared" si="19"/>
        <v>756</v>
      </c>
      <c r="T113" s="2">
        <f t="shared" si="20"/>
        <v>1300</v>
      </c>
      <c r="U113" s="2">
        <f t="shared" si="21"/>
        <v>880</v>
      </c>
      <c r="V113" s="2">
        <f t="shared" si="22"/>
        <v>760</v>
      </c>
    </row>
    <row r="114" spans="1:22" ht="31.5">
      <c r="A114" s="25" t="s">
        <v>260</v>
      </c>
      <c r="B114" s="19" t="s">
        <v>161</v>
      </c>
      <c r="C114" s="25">
        <v>108</v>
      </c>
      <c r="D114" s="26" t="s">
        <v>121</v>
      </c>
      <c r="E114" s="26" t="s">
        <v>145</v>
      </c>
      <c r="F114" s="26" t="s">
        <v>146</v>
      </c>
      <c r="G114" s="33">
        <v>1700</v>
      </c>
      <c r="H114" s="14">
        <v>1156</v>
      </c>
      <c r="I114" s="14">
        <v>1020</v>
      </c>
      <c r="J114" s="33">
        <f t="shared" si="12"/>
        <v>1500</v>
      </c>
      <c r="K114" s="34">
        <f t="shared" si="13"/>
        <v>1100</v>
      </c>
      <c r="L114" s="34">
        <f t="shared" si="14"/>
        <v>920</v>
      </c>
      <c r="M114" s="35">
        <f>VLOOKUP(B114&amp;A114&amp;J114,'[1]MA DO'!$C$5:$X$3586,22,0)</f>
        <v>1.06</v>
      </c>
      <c r="N114" s="35">
        <f t="shared" si="23"/>
        <v>1.06</v>
      </c>
      <c r="O114" s="35">
        <f t="shared" si="24"/>
        <v>1.06</v>
      </c>
      <c r="P114" s="2">
        <v>1700</v>
      </c>
      <c r="Q114" s="2">
        <f t="shared" si="17"/>
        <v>1530</v>
      </c>
      <c r="R114" s="34">
        <f t="shared" si="18"/>
        <v>1071</v>
      </c>
      <c r="S114" s="34">
        <f t="shared" si="19"/>
        <v>918</v>
      </c>
      <c r="T114" s="2">
        <f t="shared" si="20"/>
        <v>1500</v>
      </c>
      <c r="U114" s="2">
        <f t="shared" si="21"/>
        <v>1100</v>
      </c>
      <c r="V114" s="2">
        <f t="shared" si="22"/>
        <v>920</v>
      </c>
    </row>
    <row r="115" spans="1:22" ht="31.5">
      <c r="A115" s="25" t="s">
        <v>261</v>
      </c>
      <c r="B115" s="19" t="s">
        <v>161</v>
      </c>
      <c r="C115" s="25">
        <v>109</v>
      </c>
      <c r="D115" s="26" t="s">
        <v>147</v>
      </c>
      <c r="E115" s="26" t="s">
        <v>6</v>
      </c>
      <c r="F115" s="26" t="s">
        <v>148</v>
      </c>
      <c r="G115" s="33">
        <v>2800</v>
      </c>
      <c r="H115" s="14">
        <v>1904.0000000000002</v>
      </c>
      <c r="I115" s="14">
        <v>1680</v>
      </c>
      <c r="J115" s="33">
        <f t="shared" si="12"/>
        <v>2500</v>
      </c>
      <c r="K115" s="34">
        <f t="shared" si="13"/>
        <v>1800</v>
      </c>
      <c r="L115" s="34">
        <f t="shared" si="14"/>
        <v>1500</v>
      </c>
      <c r="M115" s="35">
        <f>VLOOKUP(B115&amp;A115&amp;J115,'[1]MA DO'!$C$5:$X$3586,22,0)</f>
        <v>1.06</v>
      </c>
      <c r="N115" s="35">
        <f t="shared" si="23"/>
        <v>1.06</v>
      </c>
      <c r="O115" s="35">
        <f t="shared" si="24"/>
        <v>1.06</v>
      </c>
      <c r="P115" s="2">
        <v>2800</v>
      </c>
      <c r="Q115" s="2">
        <f t="shared" si="17"/>
        <v>2520</v>
      </c>
      <c r="R115" s="34">
        <f t="shared" si="18"/>
        <v>1764</v>
      </c>
      <c r="S115" s="34">
        <f t="shared" si="19"/>
        <v>1512</v>
      </c>
      <c r="T115" s="2">
        <f t="shared" si="20"/>
        <v>2500</v>
      </c>
      <c r="U115" s="2">
        <f t="shared" si="21"/>
        <v>1800</v>
      </c>
      <c r="V115" s="2">
        <f t="shared" si="22"/>
        <v>1500</v>
      </c>
    </row>
    <row r="116" spans="1:22" ht="31.5">
      <c r="A116" s="25" t="s">
        <v>262</v>
      </c>
      <c r="B116" s="19" t="s">
        <v>161</v>
      </c>
      <c r="C116" s="25">
        <v>110</v>
      </c>
      <c r="D116" s="26" t="s">
        <v>149</v>
      </c>
      <c r="E116" s="26" t="s">
        <v>150</v>
      </c>
      <c r="F116" s="26" t="s">
        <v>151</v>
      </c>
      <c r="G116" s="33">
        <v>2800</v>
      </c>
      <c r="H116" s="14">
        <v>1904.0000000000002</v>
      </c>
      <c r="I116" s="14">
        <v>1680</v>
      </c>
      <c r="J116" s="33">
        <f t="shared" si="12"/>
        <v>2500</v>
      </c>
      <c r="K116" s="34">
        <f t="shared" si="13"/>
        <v>1800</v>
      </c>
      <c r="L116" s="34">
        <f t="shared" si="14"/>
        <v>1500</v>
      </c>
      <c r="M116" s="35">
        <f>VLOOKUP(B116&amp;A116&amp;J116,'[1]MA DO'!$C$5:$X$3586,22,0)</f>
        <v>1.06</v>
      </c>
      <c r="N116" s="35">
        <f t="shared" si="23"/>
        <v>1.06</v>
      </c>
      <c r="O116" s="35">
        <f t="shared" si="24"/>
        <v>1.06</v>
      </c>
      <c r="P116" s="2">
        <v>2800</v>
      </c>
      <c r="Q116" s="2">
        <f t="shared" si="17"/>
        <v>2520</v>
      </c>
      <c r="R116" s="34">
        <f t="shared" si="18"/>
        <v>1764</v>
      </c>
      <c r="S116" s="34">
        <f t="shared" si="19"/>
        <v>1512</v>
      </c>
      <c r="T116" s="2">
        <f t="shared" si="20"/>
        <v>2500</v>
      </c>
      <c r="U116" s="2">
        <f t="shared" si="21"/>
        <v>1800</v>
      </c>
      <c r="V116" s="2">
        <f t="shared" si="22"/>
        <v>1500</v>
      </c>
    </row>
    <row r="117" spans="1:22" ht="31.5">
      <c r="A117" s="25" t="s">
        <v>263</v>
      </c>
      <c r="B117" s="19" t="s">
        <v>161</v>
      </c>
      <c r="C117" s="25">
        <v>111</v>
      </c>
      <c r="D117" s="26" t="s">
        <v>152</v>
      </c>
      <c r="E117" s="26" t="s">
        <v>153</v>
      </c>
      <c r="F117" s="26" t="s">
        <v>154</v>
      </c>
      <c r="G117" s="33">
        <v>2800</v>
      </c>
      <c r="H117" s="14">
        <v>1904.0000000000002</v>
      </c>
      <c r="I117" s="14">
        <v>1680</v>
      </c>
      <c r="J117" s="33">
        <f t="shared" si="12"/>
        <v>2500</v>
      </c>
      <c r="K117" s="34">
        <f t="shared" si="13"/>
        <v>1800</v>
      </c>
      <c r="L117" s="34">
        <f t="shared" si="14"/>
        <v>1500</v>
      </c>
      <c r="M117" s="35">
        <f>VLOOKUP(B117&amp;A117&amp;J117,'[1]MA DO'!$C$5:$X$3586,22,0)</f>
        <v>1.06</v>
      </c>
      <c r="N117" s="35">
        <f t="shared" si="23"/>
        <v>1.06</v>
      </c>
      <c r="O117" s="35">
        <f t="shared" si="24"/>
        <v>1.06</v>
      </c>
      <c r="P117" s="2">
        <v>2800</v>
      </c>
      <c r="Q117" s="2">
        <f t="shared" si="17"/>
        <v>2520</v>
      </c>
      <c r="R117" s="34">
        <f t="shared" si="18"/>
        <v>1764</v>
      </c>
      <c r="S117" s="34">
        <f t="shared" si="19"/>
        <v>1512</v>
      </c>
      <c r="T117" s="2">
        <f t="shared" si="20"/>
        <v>2500</v>
      </c>
      <c r="U117" s="2">
        <f t="shared" si="21"/>
        <v>1800</v>
      </c>
      <c r="V117" s="2">
        <f t="shared" si="22"/>
        <v>1500</v>
      </c>
    </row>
    <row r="118" spans="1:22" ht="31.5">
      <c r="A118" s="25" t="s">
        <v>264</v>
      </c>
      <c r="B118" s="19" t="s">
        <v>161</v>
      </c>
      <c r="C118" s="25">
        <v>112</v>
      </c>
      <c r="D118" s="26" t="s">
        <v>155</v>
      </c>
      <c r="E118" s="26" t="s">
        <v>153</v>
      </c>
      <c r="F118" s="26" t="s">
        <v>151</v>
      </c>
      <c r="G118" s="33">
        <v>2800</v>
      </c>
      <c r="H118" s="14">
        <v>1904.0000000000002</v>
      </c>
      <c r="I118" s="14">
        <v>1680</v>
      </c>
      <c r="J118" s="33">
        <f t="shared" si="12"/>
        <v>2500</v>
      </c>
      <c r="K118" s="34">
        <f t="shared" si="13"/>
        <v>1800</v>
      </c>
      <c r="L118" s="34">
        <f t="shared" si="14"/>
        <v>1500</v>
      </c>
      <c r="M118" s="35">
        <f>VLOOKUP(B118&amp;A118&amp;J118,'[1]MA DO'!$C$5:$X$3586,22,0)</f>
        <v>1.06</v>
      </c>
      <c r="N118" s="35">
        <f t="shared" si="23"/>
        <v>1.06</v>
      </c>
      <c r="O118" s="35">
        <f t="shared" si="24"/>
        <v>1.06</v>
      </c>
      <c r="P118" s="2">
        <v>2800</v>
      </c>
      <c r="Q118" s="2">
        <f t="shared" si="17"/>
        <v>2520</v>
      </c>
      <c r="R118" s="34">
        <f t="shared" si="18"/>
        <v>1764</v>
      </c>
      <c r="S118" s="34">
        <f t="shared" si="19"/>
        <v>1512</v>
      </c>
      <c r="T118" s="2">
        <f t="shared" si="20"/>
        <v>2500</v>
      </c>
      <c r="U118" s="2">
        <f t="shared" si="21"/>
        <v>1800</v>
      </c>
      <c r="V118" s="2">
        <f t="shared" si="22"/>
        <v>1500</v>
      </c>
    </row>
    <row r="119" spans="1:22" ht="31.5">
      <c r="A119" s="25" t="s">
        <v>265</v>
      </c>
      <c r="B119" s="19" t="s">
        <v>161</v>
      </c>
      <c r="C119" s="25">
        <v>113</v>
      </c>
      <c r="D119" s="26" t="s">
        <v>156</v>
      </c>
      <c r="E119" s="26" t="s">
        <v>6</v>
      </c>
      <c r="F119" s="26" t="s">
        <v>148</v>
      </c>
      <c r="G119" s="33">
        <v>2800</v>
      </c>
      <c r="H119" s="14">
        <v>1904.0000000000002</v>
      </c>
      <c r="I119" s="14">
        <v>1680</v>
      </c>
      <c r="J119" s="33">
        <f t="shared" si="12"/>
        <v>2500</v>
      </c>
      <c r="K119" s="34">
        <f t="shared" si="13"/>
        <v>1800</v>
      </c>
      <c r="L119" s="34">
        <f t="shared" si="14"/>
        <v>1500</v>
      </c>
      <c r="M119" s="35">
        <f>VLOOKUP(B119&amp;A119&amp;J119,'[1]MA DO'!$C$5:$X$3586,22,0)</f>
        <v>1.06</v>
      </c>
      <c r="N119" s="35">
        <f t="shared" si="23"/>
        <v>1.06</v>
      </c>
      <c r="O119" s="35">
        <f t="shared" si="24"/>
        <v>1.06</v>
      </c>
      <c r="P119" s="2">
        <v>2800</v>
      </c>
      <c r="Q119" s="2">
        <f t="shared" si="17"/>
        <v>2520</v>
      </c>
      <c r="R119" s="34">
        <f t="shared" si="18"/>
        <v>1764</v>
      </c>
      <c r="S119" s="34">
        <f t="shared" si="19"/>
        <v>1512</v>
      </c>
      <c r="T119" s="2">
        <f t="shared" si="20"/>
        <v>2500</v>
      </c>
      <c r="U119" s="2">
        <f t="shared" si="21"/>
        <v>1800</v>
      </c>
      <c r="V119" s="2">
        <f t="shared" si="22"/>
        <v>1500</v>
      </c>
    </row>
    <row r="120" spans="1:22" ht="31.5">
      <c r="A120" s="25" t="s">
        <v>266</v>
      </c>
      <c r="B120" s="19" t="s">
        <v>161</v>
      </c>
      <c r="C120" s="25">
        <v>114</v>
      </c>
      <c r="D120" s="26" t="s">
        <v>157</v>
      </c>
      <c r="E120" s="26" t="s">
        <v>3</v>
      </c>
      <c r="F120" s="26"/>
      <c r="G120" s="33">
        <v>2000</v>
      </c>
      <c r="H120" s="14">
        <v>1360</v>
      </c>
      <c r="I120" s="14">
        <v>1200</v>
      </c>
      <c r="J120" s="33">
        <f t="shared" si="12"/>
        <v>1800</v>
      </c>
      <c r="K120" s="34">
        <f t="shared" si="13"/>
        <v>1300</v>
      </c>
      <c r="L120" s="34">
        <f t="shared" si="14"/>
        <v>1100</v>
      </c>
      <c r="M120" s="35">
        <f>VLOOKUP(B120&amp;A120&amp;J120,'[1]MA DO'!$C$5:$X$3586,22,0)</f>
        <v>1.06</v>
      </c>
      <c r="N120" s="35">
        <f t="shared" si="23"/>
        <v>1.06</v>
      </c>
      <c r="O120" s="35">
        <f t="shared" si="24"/>
        <v>1.06</v>
      </c>
      <c r="P120" s="2">
        <v>2000</v>
      </c>
      <c r="Q120" s="2">
        <f t="shared" si="17"/>
        <v>1800</v>
      </c>
      <c r="R120" s="34">
        <f t="shared" si="18"/>
        <v>1260</v>
      </c>
      <c r="S120" s="34">
        <f t="shared" si="19"/>
        <v>1080</v>
      </c>
      <c r="T120" s="2">
        <f t="shared" si="20"/>
        <v>1800</v>
      </c>
      <c r="U120" s="2">
        <f t="shared" si="21"/>
        <v>1300</v>
      </c>
      <c r="V120" s="2">
        <f t="shared" si="22"/>
        <v>1100</v>
      </c>
    </row>
    <row r="121" spans="1:22" ht="31.5">
      <c r="A121" s="25" t="s">
        <v>267</v>
      </c>
      <c r="B121" s="19" t="s">
        <v>161</v>
      </c>
      <c r="C121" s="25">
        <v>115</v>
      </c>
      <c r="D121" s="26" t="s">
        <v>158</v>
      </c>
      <c r="E121" s="26" t="s">
        <v>3</v>
      </c>
      <c r="F121" s="26"/>
      <c r="G121" s="33">
        <v>3200</v>
      </c>
      <c r="H121" s="14">
        <v>2176</v>
      </c>
      <c r="I121" s="14">
        <v>1920</v>
      </c>
      <c r="J121" s="33">
        <f t="shared" si="12"/>
        <v>2900</v>
      </c>
      <c r="K121" s="34">
        <f t="shared" si="13"/>
        <v>2000</v>
      </c>
      <c r="L121" s="34">
        <f t="shared" si="14"/>
        <v>1700</v>
      </c>
      <c r="M121" s="35">
        <f>VLOOKUP(B121&amp;A121&amp;J121,'[1]MA DO'!$C$5:$X$3586,22,0)</f>
        <v>1.06</v>
      </c>
      <c r="N121" s="35">
        <f t="shared" si="23"/>
        <v>1.06</v>
      </c>
      <c r="O121" s="35">
        <f t="shared" si="24"/>
        <v>1.06</v>
      </c>
      <c r="P121" s="2">
        <v>3200</v>
      </c>
      <c r="Q121" s="2">
        <f t="shared" si="17"/>
        <v>2880</v>
      </c>
      <c r="R121" s="34">
        <f t="shared" si="18"/>
        <v>2015.9999999999998</v>
      </c>
      <c r="S121" s="34">
        <f t="shared" si="19"/>
        <v>1728</v>
      </c>
      <c r="T121" s="2">
        <f t="shared" si="20"/>
        <v>2900</v>
      </c>
      <c r="U121" s="2">
        <f t="shared" si="21"/>
        <v>2000</v>
      </c>
      <c r="V121" s="2">
        <f t="shared" si="22"/>
        <v>1700</v>
      </c>
    </row>
    <row r="122" spans="1:22" ht="31.5">
      <c r="A122" s="25" t="s">
        <v>342</v>
      </c>
      <c r="B122" s="19" t="s">
        <v>161</v>
      </c>
      <c r="C122" s="25">
        <v>116</v>
      </c>
      <c r="D122" s="26" t="s">
        <v>337</v>
      </c>
      <c r="E122" s="26" t="s">
        <v>4</v>
      </c>
      <c r="F122" s="26" t="s">
        <v>338</v>
      </c>
      <c r="G122" s="33">
        <v>500</v>
      </c>
      <c r="H122" s="14">
        <v>340</v>
      </c>
      <c r="I122" s="14">
        <v>300</v>
      </c>
      <c r="J122" s="33">
        <f t="shared" si="12"/>
        <v>410</v>
      </c>
      <c r="K122" s="34">
        <f t="shared" si="13"/>
        <v>280</v>
      </c>
      <c r="L122" s="34">
        <f t="shared" si="14"/>
        <v>240</v>
      </c>
      <c r="M122" s="35">
        <f>VLOOKUP(B122&amp;A122&amp;J122,'[1]MA DO'!$C$5:$X$3586,22,0)</f>
        <v>1.05</v>
      </c>
      <c r="N122" s="35">
        <f t="shared" si="23"/>
        <v>1.05</v>
      </c>
      <c r="O122" s="35">
        <f t="shared" si="24"/>
        <v>1.05</v>
      </c>
      <c r="P122" s="2">
        <v>450</v>
      </c>
      <c r="Q122" s="2">
        <f t="shared" si="17"/>
        <v>405</v>
      </c>
      <c r="R122" s="34">
        <f t="shared" si="18"/>
        <v>283.5</v>
      </c>
      <c r="S122" s="34">
        <f t="shared" si="19"/>
        <v>243</v>
      </c>
      <c r="T122" s="2">
        <f t="shared" si="20"/>
        <v>410</v>
      </c>
      <c r="U122" s="2">
        <f t="shared" si="21"/>
        <v>280</v>
      </c>
      <c r="V122" s="2">
        <f t="shared" si="22"/>
        <v>240</v>
      </c>
    </row>
    <row r="123" spans="1:22" ht="46.5" customHeight="1">
      <c r="A123" s="25" t="s">
        <v>268</v>
      </c>
      <c r="B123" s="19" t="s">
        <v>161</v>
      </c>
      <c r="C123" s="25">
        <v>117</v>
      </c>
      <c r="D123" s="19" t="s">
        <v>284</v>
      </c>
      <c r="E123" s="19" t="s">
        <v>4</v>
      </c>
      <c r="F123" s="19" t="s">
        <v>285</v>
      </c>
      <c r="G123" s="27">
        <v>500</v>
      </c>
      <c r="H123" s="14">
        <v>340</v>
      </c>
      <c r="I123" s="14">
        <v>300</v>
      </c>
      <c r="J123" s="33">
        <f t="shared" si="12"/>
        <v>410</v>
      </c>
      <c r="K123" s="34">
        <f t="shared" si="13"/>
        <v>280</v>
      </c>
      <c r="L123" s="34">
        <f t="shared" si="14"/>
        <v>240</v>
      </c>
      <c r="M123" s="35">
        <f>VLOOKUP(B123&amp;A123&amp;J123,'[1]MA DO'!$C$5:$X$3586,22,0)</f>
        <v>1.06</v>
      </c>
      <c r="N123" s="35">
        <f t="shared" si="23"/>
        <v>1.06</v>
      </c>
      <c r="O123" s="35">
        <f t="shared" si="24"/>
        <v>1.06</v>
      </c>
      <c r="P123" s="2">
        <v>450</v>
      </c>
      <c r="Q123" s="2">
        <f t="shared" si="17"/>
        <v>405</v>
      </c>
      <c r="R123" s="34">
        <f t="shared" si="18"/>
        <v>283.5</v>
      </c>
      <c r="S123" s="34">
        <f t="shared" si="19"/>
        <v>243</v>
      </c>
      <c r="T123" s="2">
        <f t="shared" si="20"/>
        <v>410</v>
      </c>
      <c r="U123" s="2">
        <f t="shared" si="21"/>
        <v>280</v>
      </c>
      <c r="V123" s="2">
        <f t="shared" si="22"/>
        <v>240</v>
      </c>
    </row>
    <row r="124" spans="1:22" ht="47.25">
      <c r="A124" s="25" t="s">
        <v>269</v>
      </c>
      <c r="B124" s="19" t="s">
        <v>161</v>
      </c>
      <c r="C124" s="25">
        <v>118</v>
      </c>
      <c r="D124" s="19" t="s">
        <v>284</v>
      </c>
      <c r="E124" s="19" t="s">
        <v>285</v>
      </c>
      <c r="F124" s="19" t="s">
        <v>286</v>
      </c>
      <c r="G124" s="27">
        <v>400</v>
      </c>
      <c r="H124" s="14">
        <v>272</v>
      </c>
      <c r="I124" s="14">
        <v>240</v>
      </c>
      <c r="J124" s="33">
        <f t="shared" si="12"/>
        <v>360</v>
      </c>
      <c r="K124" s="34">
        <f t="shared" si="13"/>
        <v>250</v>
      </c>
      <c r="L124" s="34">
        <f t="shared" si="14"/>
        <v>220</v>
      </c>
      <c r="M124" s="35">
        <f>VLOOKUP(B124&amp;A124&amp;J124,'[1]MA DO'!$C$5:$X$3586,22,0)</f>
        <v>1.06</v>
      </c>
      <c r="N124" s="35">
        <f t="shared" si="23"/>
        <v>1.06</v>
      </c>
      <c r="O124" s="35">
        <f t="shared" si="24"/>
        <v>1.06</v>
      </c>
      <c r="P124" s="2">
        <v>400</v>
      </c>
      <c r="Q124" s="2">
        <f t="shared" si="17"/>
        <v>360</v>
      </c>
      <c r="R124" s="34">
        <f t="shared" si="18"/>
        <v>251.99999999999997</v>
      </c>
      <c r="S124" s="34">
        <f t="shared" si="19"/>
        <v>216</v>
      </c>
      <c r="T124" s="2">
        <f t="shared" si="20"/>
        <v>360</v>
      </c>
      <c r="U124" s="2">
        <f t="shared" si="21"/>
        <v>250</v>
      </c>
      <c r="V124" s="2">
        <f t="shared" si="22"/>
        <v>220</v>
      </c>
    </row>
    <row r="125" spans="1:22" ht="31.5">
      <c r="A125" s="25" t="s">
        <v>270</v>
      </c>
      <c r="B125" s="19" t="s">
        <v>161</v>
      </c>
      <c r="C125" s="25">
        <v>119</v>
      </c>
      <c r="D125" s="19" t="s">
        <v>287</v>
      </c>
      <c r="E125" s="19" t="s">
        <v>4</v>
      </c>
      <c r="F125" s="19" t="s">
        <v>228</v>
      </c>
      <c r="G125" s="27">
        <v>600</v>
      </c>
      <c r="H125" s="14">
        <v>408.00000000000006</v>
      </c>
      <c r="I125" s="14">
        <v>360</v>
      </c>
      <c r="J125" s="33">
        <f t="shared" si="12"/>
        <v>490</v>
      </c>
      <c r="K125" s="34">
        <f t="shared" si="13"/>
        <v>340</v>
      </c>
      <c r="L125" s="34">
        <f t="shared" si="14"/>
        <v>290</v>
      </c>
      <c r="M125" s="35">
        <f>VLOOKUP(B125&amp;A125&amp;J125,'[1]MA DO'!$C$5:$X$3586,22,0)</f>
        <v>1.06</v>
      </c>
      <c r="N125" s="35">
        <f t="shared" si="23"/>
        <v>1.06</v>
      </c>
      <c r="O125" s="35">
        <f t="shared" si="24"/>
        <v>1.06</v>
      </c>
      <c r="P125" s="2">
        <v>540</v>
      </c>
      <c r="Q125" s="2">
        <f t="shared" si="17"/>
        <v>486</v>
      </c>
      <c r="R125" s="34">
        <f t="shared" si="18"/>
        <v>340.2</v>
      </c>
      <c r="S125" s="34">
        <f t="shared" si="19"/>
        <v>291.59999999999997</v>
      </c>
      <c r="T125" s="2">
        <f t="shared" si="20"/>
        <v>490</v>
      </c>
      <c r="U125" s="2">
        <f t="shared" si="21"/>
        <v>340</v>
      </c>
      <c r="V125" s="2">
        <f t="shared" si="22"/>
        <v>290</v>
      </c>
    </row>
    <row r="126" spans="1:22" ht="31.5">
      <c r="A126" s="25" t="s">
        <v>271</v>
      </c>
      <c r="B126" s="19" t="s">
        <v>161</v>
      </c>
      <c r="C126" s="25">
        <v>120</v>
      </c>
      <c r="D126" s="19" t="s">
        <v>288</v>
      </c>
      <c r="E126" s="19" t="s">
        <v>289</v>
      </c>
      <c r="F126" s="19" t="s">
        <v>352</v>
      </c>
      <c r="G126" s="27">
        <v>500</v>
      </c>
      <c r="H126" s="14">
        <v>340</v>
      </c>
      <c r="I126" s="14">
        <v>300</v>
      </c>
      <c r="J126" s="33">
        <f t="shared" si="12"/>
        <v>410</v>
      </c>
      <c r="K126" s="34">
        <f t="shared" si="13"/>
        <v>280</v>
      </c>
      <c r="L126" s="34">
        <f t="shared" si="14"/>
        <v>240</v>
      </c>
      <c r="M126" s="35">
        <f>VLOOKUP(B126&amp;A126&amp;J126,'[1]MA DO'!$C$5:$X$3586,22,0)</f>
        <v>1.06</v>
      </c>
      <c r="N126" s="35">
        <f t="shared" si="23"/>
        <v>1.06</v>
      </c>
      <c r="O126" s="35">
        <f t="shared" si="24"/>
        <v>1.06</v>
      </c>
      <c r="P126" s="2">
        <v>450</v>
      </c>
      <c r="Q126" s="2">
        <f t="shared" si="17"/>
        <v>405</v>
      </c>
      <c r="R126" s="34">
        <f t="shared" si="18"/>
        <v>283.5</v>
      </c>
      <c r="S126" s="34">
        <f t="shared" si="19"/>
        <v>243</v>
      </c>
      <c r="T126" s="2">
        <f t="shared" si="20"/>
        <v>410</v>
      </c>
      <c r="U126" s="2">
        <f t="shared" si="21"/>
        <v>280</v>
      </c>
      <c r="V126" s="2">
        <f t="shared" si="22"/>
        <v>240</v>
      </c>
    </row>
    <row r="127" spans="1:22" ht="31.5">
      <c r="A127" s="25" t="s">
        <v>272</v>
      </c>
      <c r="B127" s="19" t="s">
        <v>161</v>
      </c>
      <c r="C127" s="25">
        <v>121</v>
      </c>
      <c r="D127" s="26" t="s">
        <v>159</v>
      </c>
      <c r="E127" s="26" t="s">
        <v>3</v>
      </c>
      <c r="F127" s="26"/>
      <c r="G127" s="33">
        <v>2000</v>
      </c>
      <c r="H127" s="14">
        <v>1360</v>
      </c>
      <c r="I127" s="14">
        <v>1200</v>
      </c>
      <c r="J127" s="33">
        <f t="shared" si="12"/>
        <v>1800</v>
      </c>
      <c r="K127" s="34">
        <f t="shared" si="13"/>
        <v>1300</v>
      </c>
      <c r="L127" s="34">
        <f t="shared" si="14"/>
        <v>1100</v>
      </c>
      <c r="M127" s="35">
        <f>VLOOKUP(B127&amp;A127&amp;J127,'[1]MA DO'!$C$5:$X$3586,22,0)</f>
        <v>1.06</v>
      </c>
      <c r="N127" s="35">
        <f t="shared" si="23"/>
        <v>1.06</v>
      </c>
      <c r="O127" s="35">
        <f t="shared" si="24"/>
        <v>1.06</v>
      </c>
      <c r="P127" s="2">
        <v>2000</v>
      </c>
      <c r="Q127" s="2">
        <f t="shared" si="17"/>
        <v>1800</v>
      </c>
      <c r="R127" s="34">
        <f t="shared" si="18"/>
        <v>1260</v>
      </c>
      <c r="S127" s="34">
        <f t="shared" si="19"/>
        <v>1080</v>
      </c>
      <c r="T127" s="2">
        <f t="shared" si="20"/>
        <v>1800</v>
      </c>
      <c r="U127" s="2">
        <f t="shared" si="21"/>
        <v>1300</v>
      </c>
      <c r="V127" s="2">
        <f t="shared" si="22"/>
        <v>1100</v>
      </c>
    </row>
    <row r="128" spans="1:22" ht="31.5">
      <c r="A128" s="25" t="s">
        <v>273</v>
      </c>
      <c r="B128" s="19" t="s">
        <v>161</v>
      </c>
      <c r="C128" s="25">
        <v>122</v>
      </c>
      <c r="D128" s="26" t="s">
        <v>160</v>
      </c>
      <c r="E128" s="26" t="s">
        <v>3</v>
      </c>
      <c r="F128" s="26"/>
      <c r="G128" s="33">
        <v>2000</v>
      </c>
      <c r="H128" s="14">
        <v>1360</v>
      </c>
      <c r="I128" s="14">
        <v>1200</v>
      </c>
      <c r="J128" s="33">
        <f t="shared" si="12"/>
        <v>1800</v>
      </c>
      <c r="K128" s="34">
        <f t="shared" si="13"/>
        <v>1300</v>
      </c>
      <c r="L128" s="34">
        <f t="shared" si="14"/>
        <v>1100</v>
      </c>
      <c r="M128" s="35">
        <f>VLOOKUP(B128&amp;A128&amp;J128,'[1]MA DO'!$C$5:$X$3586,22,0)</f>
        <v>1.06</v>
      </c>
      <c r="N128" s="35">
        <f t="shared" si="23"/>
        <v>1.06</v>
      </c>
      <c r="O128" s="35">
        <f t="shared" si="24"/>
        <v>1.06</v>
      </c>
      <c r="P128" s="2">
        <v>2000</v>
      </c>
      <c r="Q128" s="2">
        <f t="shared" si="17"/>
        <v>1800</v>
      </c>
      <c r="R128" s="34">
        <f t="shared" si="18"/>
        <v>1260</v>
      </c>
      <c r="S128" s="34">
        <f t="shared" si="19"/>
        <v>1080</v>
      </c>
      <c r="T128" s="2">
        <f t="shared" si="20"/>
        <v>1800</v>
      </c>
      <c r="U128" s="2">
        <f t="shared" si="21"/>
        <v>1300</v>
      </c>
      <c r="V128" s="2">
        <f t="shared" si="22"/>
        <v>1100</v>
      </c>
    </row>
    <row r="129" spans="1:22" ht="31.5">
      <c r="A129" s="25" t="s">
        <v>274</v>
      </c>
      <c r="B129" s="19" t="s">
        <v>161</v>
      </c>
      <c r="C129" s="25">
        <v>123</v>
      </c>
      <c r="D129" s="26" t="s">
        <v>366</v>
      </c>
      <c r="E129" s="26" t="s">
        <v>4</v>
      </c>
      <c r="F129" s="26" t="s">
        <v>93</v>
      </c>
      <c r="G129" s="33">
        <v>2100</v>
      </c>
      <c r="H129" s="14">
        <v>1428</v>
      </c>
      <c r="I129" s="14">
        <v>1260</v>
      </c>
      <c r="J129" s="33">
        <f t="shared" si="12"/>
        <v>1900</v>
      </c>
      <c r="K129" s="34">
        <f t="shared" si="13"/>
        <v>1300</v>
      </c>
      <c r="L129" s="34">
        <f t="shared" si="14"/>
        <v>1100</v>
      </c>
      <c r="M129" s="35">
        <f>VLOOKUP(B129&amp;A129&amp;J129,'[1]MA DO'!$C$5:$X$3586,22,0)</f>
        <v>1.06</v>
      </c>
      <c r="N129" s="35">
        <f t="shared" si="23"/>
        <v>1.06</v>
      </c>
      <c r="O129" s="35">
        <f t="shared" si="24"/>
        <v>1.06</v>
      </c>
      <c r="P129" s="2">
        <v>2100</v>
      </c>
      <c r="Q129" s="2">
        <f t="shared" si="17"/>
        <v>1890</v>
      </c>
      <c r="R129" s="34">
        <f t="shared" si="18"/>
        <v>1323</v>
      </c>
      <c r="S129" s="34">
        <f t="shared" si="19"/>
        <v>1134</v>
      </c>
      <c r="T129" s="2">
        <f t="shared" si="20"/>
        <v>1900</v>
      </c>
      <c r="U129" s="2">
        <f t="shared" si="21"/>
        <v>1300</v>
      </c>
      <c r="V129" s="2">
        <f t="shared" si="22"/>
        <v>1100</v>
      </c>
    </row>
    <row r="130" spans="1:22" ht="35.25" customHeight="1">
      <c r="A130" s="25" t="s">
        <v>275</v>
      </c>
      <c r="B130" s="19" t="s">
        <v>161</v>
      </c>
      <c r="C130" s="25">
        <v>124</v>
      </c>
      <c r="D130" s="26" t="s">
        <v>367</v>
      </c>
      <c r="E130" s="26" t="s">
        <v>3</v>
      </c>
      <c r="F130" s="26"/>
      <c r="G130" s="33">
        <v>2000</v>
      </c>
      <c r="H130" s="14">
        <v>1360</v>
      </c>
      <c r="I130" s="14">
        <v>1200</v>
      </c>
      <c r="J130" s="33">
        <f t="shared" si="12"/>
        <v>1800</v>
      </c>
      <c r="K130" s="34">
        <f t="shared" si="13"/>
        <v>1300</v>
      </c>
      <c r="L130" s="34">
        <f t="shared" si="14"/>
        <v>1100</v>
      </c>
      <c r="M130" s="35">
        <f>VLOOKUP(B130&amp;A130&amp;J130,'[1]MA DO'!$C$5:$X$3586,22,0)</f>
        <v>1.06</v>
      </c>
      <c r="N130" s="35">
        <f t="shared" si="23"/>
        <v>1.06</v>
      </c>
      <c r="O130" s="35">
        <f t="shared" si="24"/>
        <v>1.06</v>
      </c>
      <c r="P130" s="2">
        <v>2000</v>
      </c>
      <c r="Q130" s="2">
        <f t="shared" si="17"/>
        <v>1800</v>
      </c>
      <c r="R130" s="34">
        <f t="shared" si="18"/>
        <v>1260</v>
      </c>
      <c r="S130" s="34">
        <f t="shared" si="19"/>
        <v>1080</v>
      </c>
      <c r="T130" s="2">
        <f t="shared" si="20"/>
        <v>1800</v>
      </c>
      <c r="U130" s="2">
        <f t="shared" si="21"/>
        <v>1300</v>
      </c>
      <c r="V130" s="2">
        <f t="shared" si="22"/>
        <v>1100</v>
      </c>
    </row>
    <row r="131" spans="1:22" ht="35.25" customHeight="1">
      <c r="A131" s="25" t="s">
        <v>276</v>
      </c>
      <c r="B131" s="19" t="s">
        <v>161</v>
      </c>
      <c r="C131" s="25">
        <v>125</v>
      </c>
      <c r="D131" s="26" t="s">
        <v>368</v>
      </c>
      <c r="E131" s="26" t="s">
        <v>3</v>
      </c>
      <c r="F131" s="26"/>
      <c r="G131" s="33">
        <v>2000</v>
      </c>
      <c r="H131" s="14">
        <v>1360</v>
      </c>
      <c r="I131" s="14">
        <v>1200</v>
      </c>
      <c r="J131" s="33">
        <f t="shared" si="12"/>
        <v>1800</v>
      </c>
      <c r="K131" s="34">
        <f t="shared" si="13"/>
        <v>1300</v>
      </c>
      <c r="L131" s="34">
        <f t="shared" si="14"/>
        <v>1100</v>
      </c>
      <c r="M131" s="35">
        <f>VLOOKUP(B131&amp;A131&amp;J131,'[1]MA DO'!$C$5:$X$3586,22,0)</f>
        <v>1.06</v>
      </c>
      <c r="N131" s="35">
        <f t="shared" si="23"/>
        <v>1.06</v>
      </c>
      <c r="O131" s="35">
        <f t="shared" si="24"/>
        <v>1.06</v>
      </c>
      <c r="P131" s="2">
        <v>2000</v>
      </c>
      <c r="Q131" s="2">
        <f t="shared" si="17"/>
        <v>1800</v>
      </c>
      <c r="R131" s="34">
        <f t="shared" si="18"/>
        <v>1260</v>
      </c>
      <c r="S131" s="34">
        <f t="shared" si="19"/>
        <v>1080</v>
      </c>
      <c r="T131" s="2">
        <f t="shared" si="20"/>
        <v>1800</v>
      </c>
      <c r="U131" s="2">
        <f t="shared" si="21"/>
        <v>1300</v>
      </c>
      <c r="V131" s="2">
        <f t="shared" si="22"/>
        <v>1100</v>
      </c>
    </row>
    <row r="132" spans="1:22" ht="35.25" customHeight="1">
      <c r="A132" s="25" t="s">
        <v>277</v>
      </c>
      <c r="B132" s="19" t="s">
        <v>161</v>
      </c>
      <c r="C132" s="25">
        <v>126</v>
      </c>
      <c r="D132" s="26" t="s">
        <v>369</v>
      </c>
      <c r="E132" s="26" t="s">
        <v>3</v>
      </c>
      <c r="F132" s="26"/>
      <c r="G132" s="33">
        <v>2000</v>
      </c>
      <c r="H132" s="14">
        <v>1360</v>
      </c>
      <c r="I132" s="14">
        <v>1200</v>
      </c>
      <c r="J132" s="33">
        <f t="shared" si="12"/>
        <v>1800</v>
      </c>
      <c r="K132" s="34">
        <f t="shared" si="13"/>
        <v>1300</v>
      </c>
      <c r="L132" s="34">
        <f t="shared" si="14"/>
        <v>1100</v>
      </c>
      <c r="M132" s="35">
        <f>VLOOKUP(B132&amp;A132&amp;J132,'[1]MA DO'!$C$5:$X$3586,22,0)</f>
        <v>1.06</v>
      </c>
      <c r="N132" s="35">
        <f t="shared" si="23"/>
        <v>1.06</v>
      </c>
      <c r="O132" s="35">
        <f t="shared" si="24"/>
        <v>1.06</v>
      </c>
      <c r="P132" s="2">
        <v>2000</v>
      </c>
      <c r="Q132" s="2">
        <f t="shared" si="17"/>
        <v>1800</v>
      </c>
      <c r="R132" s="34">
        <f t="shared" si="18"/>
        <v>1260</v>
      </c>
      <c r="S132" s="34">
        <f t="shared" si="19"/>
        <v>1080</v>
      </c>
      <c r="T132" s="2">
        <f t="shared" si="20"/>
        <v>1800</v>
      </c>
      <c r="U132" s="2">
        <f t="shared" si="21"/>
        <v>1300</v>
      </c>
      <c r="V132" s="2">
        <f t="shared" si="22"/>
        <v>1100</v>
      </c>
    </row>
    <row r="133" spans="1:22" ht="35.25" customHeight="1">
      <c r="A133" s="25" t="s">
        <v>278</v>
      </c>
      <c r="B133" s="19" t="s">
        <v>161</v>
      </c>
      <c r="C133" s="25">
        <v>127</v>
      </c>
      <c r="D133" s="26" t="s">
        <v>370</v>
      </c>
      <c r="E133" s="26" t="s">
        <v>3</v>
      </c>
      <c r="F133" s="26"/>
      <c r="G133" s="33">
        <v>2000</v>
      </c>
      <c r="H133" s="14">
        <v>1360</v>
      </c>
      <c r="I133" s="14">
        <v>1200</v>
      </c>
      <c r="J133" s="33">
        <f t="shared" si="12"/>
        <v>1800</v>
      </c>
      <c r="K133" s="34">
        <f t="shared" si="13"/>
        <v>1300</v>
      </c>
      <c r="L133" s="34">
        <f t="shared" si="14"/>
        <v>1100</v>
      </c>
      <c r="M133" s="35">
        <f>VLOOKUP(B133&amp;A133&amp;J133,'[1]MA DO'!$C$5:$X$3586,22,0)</f>
        <v>1.06</v>
      </c>
      <c r="N133" s="35">
        <f t="shared" si="23"/>
        <v>1.06</v>
      </c>
      <c r="O133" s="35">
        <f t="shared" si="24"/>
        <v>1.06</v>
      </c>
      <c r="P133" s="2">
        <v>2000</v>
      </c>
      <c r="Q133" s="2">
        <f t="shared" si="17"/>
        <v>1800</v>
      </c>
      <c r="R133" s="34">
        <f t="shared" si="18"/>
        <v>1260</v>
      </c>
      <c r="S133" s="34">
        <f t="shared" si="19"/>
        <v>1080</v>
      </c>
      <c r="T133" s="2">
        <f t="shared" si="20"/>
        <v>1800</v>
      </c>
      <c r="U133" s="2">
        <f t="shared" si="21"/>
        <v>1300</v>
      </c>
      <c r="V133" s="2">
        <f t="shared" si="22"/>
        <v>1100</v>
      </c>
    </row>
    <row r="134" spans="1:22" ht="35.25" customHeight="1">
      <c r="A134" s="25" t="s">
        <v>279</v>
      </c>
      <c r="B134" s="19" t="s">
        <v>161</v>
      </c>
      <c r="C134" s="25">
        <v>128</v>
      </c>
      <c r="D134" s="26" t="s">
        <v>371</v>
      </c>
      <c r="E134" s="26" t="s">
        <v>3</v>
      </c>
      <c r="F134" s="26"/>
      <c r="G134" s="33">
        <v>2000</v>
      </c>
      <c r="H134" s="14">
        <v>1360</v>
      </c>
      <c r="I134" s="14">
        <v>1200</v>
      </c>
      <c r="J134" s="33">
        <f t="shared" si="12"/>
        <v>1800</v>
      </c>
      <c r="K134" s="34">
        <f t="shared" si="13"/>
        <v>1300</v>
      </c>
      <c r="L134" s="34">
        <f t="shared" si="14"/>
        <v>1100</v>
      </c>
      <c r="M134" s="35">
        <f>VLOOKUP(B134&amp;A134&amp;J134,'[1]MA DO'!$C$5:$X$3586,22,0)</f>
        <v>1.06</v>
      </c>
      <c r="N134" s="35">
        <f t="shared" si="23"/>
        <v>1.06</v>
      </c>
      <c r="O134" s="35">
        <f t="shared" si="24"/>
        <v>1.06</v>
      </c>
      <c r="P134" s="2">
        <v>2000</v>
      </c>
      <c r="Q134" s="2">
        <f t="shared" si="17"/>
        <v>1800</v>
      </c>
      <c r="R134" s="34">
        <f t="shared" si="18"/>
        <v>1260</v>
      </c>
      <c r="S134" s="34">
        <f t="shared" si="19"/>
        <v>1080</v>
      </c>
      <c r="T134" s="2">
        <f t="shared" si="20"/>
        <v>1800</v>
      </c>
      <c r="U134" s="2">
        <f t="shared" si="21"/>
        <v>1300</v>
      </c>
      <c r="V134" s="2">
        <f t="shared" si="22"/>
        <v>1100</v>
      </c>
    </row>
    <row r="135" spans="1:22" ht="35.25" customHeight="1">
      <c r="A135" s="25" t="s">
        <v>280</v>
      </c>
      <c r="B135" s="19" t="s">
        <v>161</v>
      </c>
      <c r="C135" s="25">
        <v>129</v>
      </c>
      <c r="D135" s="26" t="s">
        <v>372</v>
      </c>
      <c r="E135" s="26" t="s">
        <v>3</v>
      </c>
      <c r="F135" s="26"/>
      <c r="G135" s="33">
        <v>2000</v>
      </c>
      <c r="H135" s="14">
        <v>1360</v>
      </c>
      <c r="I135" s="14">
        <v>1200</v>
      </c>
      <c r="J135" s="33">
        <f t="shared" si="12"/>
        <v>1800</v>
      </c>
      <c r="K135" s="34">
        <f t="shared" si="13"/>
        <v>1300</v>
      </c>
      <c r="L135" s="34">
        <f t="shared" si="14"/>
        <v>1100</v>
      </c>
      <c r="M135" s="35">
        <f>VLOOKUP(B135&amp;A135&amp;J135,'[1]MA DO'!$C$5:$X$3586,22,0)</f>
        <v>1.06</v>
      </c>
      <c r="N135" s="35">
        <f t="shared" si="23"/>
        <v>1.06</v>
      </c>
      <c r="O135" s="35">
        <f t="shared" si="24"/>
        <v>1.06</v>
      </c>
      <c r="P135" s="2">
        <v>2000</v>
      </c>
      <c r="Q135" s="2">
        <f t="shared" si="17"/>
        <v>1800</v>
      </c>
      <c r="R135" s="34">
        <f t="shared" si="18"/>
        <v>1260</v>
      </c>
      <c r="S135" s="34">
        <f t="shared" si="19"/>
        <v>1080</v>
      </c>
      <c r="T135" s="2">
        <f t="shared" si="20"/>
        <v>1800</v>
      </c>
      <c r="U135" s="2">
        <f t="shared" si="21"/>
        <v>1300</v>
      </c>
      <c r="V135" s="2">
        <f t="shared" si="22"/>
        <v>1100</v>
      </c>
    </row>
    <row r="136" spans="1:22" ht="35.25" customHeight="1">
      <c r="A136" s="25" t="s">
        <v>281</v>
      </c>
      <c r="B136" s="19" t="s">
        <v>161</v>
      </c>
      <c r="C136" s="25">
        <v>130</v>
      </c>
      <c r="D136" s="26" t="s">
        <v>373</v>
      </c>
      <c r="E136" s="26" t="s">
        <v>3</v>
      </c>
      <c r="F136" s="26"/>
      <c r="G136" s="33">
        <v>2000</v>
      </c>
      <c r="H136" s="14">
        <v>1360</v>
      </c>
      <c r="I136" s="14">
        <v>1200</v>
      </c>
      <c r="J136" s="33">
        <f t="shared" ref="J136:J140" si="25">T136</f>
        <v>1800</v>
      </c>
      <c r="K136" s="34">
        <f t="shared" ref="K136:K140" si="26">U136</f>
        <v>1300</v>
      </c>
      <c r="L136" s="34">
        <f t="shared" ref="L136:L140" si="27">V136</f>
        <v>1100</v>
      </c>
      <c r="M136" s="35">
        <f>VLOOKUP(B136&amp;A136&amp;J136,'[1]MA DO'!$C$5:$X$3586,22,0)</f>
        <v>1.06</v>
      </c>
      <c r="N136" s="35">
        <f t="shared" ref="N136:N140" si="28">M136</f>
        <v>1.06</v>
      </c>
      <c r="O136" s="35">
        <f t="shared" ref="O136:O140" si="29">M136</f>
        <v>1.06</v>
      </c>
      <c r="P136" s="2">
        <v>2000</v>
      </c>
      <c r="Q136" s="2">
        <f t="shared" ref="Q136:Q140" si="30">P136*0.9</f>
        <v>1800</v>
      </c>
      <c r="R136" s="34">
        <f t="shared" ref="R136:R140" si="31">Q136*0.7</f>
        <v>1260</v>
      </c>
      <c r="S136" s="34">
        <f t="shared" ref="S136:S140" si="32">0.6*Q136</f>
        <v>1080</v>
      </c>
      <c r="T136" s="2">
        <f t="shared" ref="T136:T140" si="33">IF(Q136&lt;1000,ROUND(Q136,-1),ROUND(Q136,-2))</f>
        <v>1800</v>
      </c>
      <c r="U136" s="2">
        <f t="shared" ref="U136:U140" si="34">IF(R136&lt;1000,ROUND(R136,-1),ROUND(R136,-2))</f>
        <v>1300</v>
      </c>
      <c r="V136" s="2">
        <f t="shared" ref="V136:V140" si="35">IF(S136&lt;1000,ROUND(S136,-1),ROUND(S136,-2))</f>
        <v>1100</v>
      </c>
    </row>
    <row r="137" spans="1:22" ht="35.25" customHeight="1">
      <c r="A137" s="25" t="s">
        <v>282</v>
      </c>
      <c r="B137" s="19" t="s">
        <v>161</v>
      </c>
      <c r="C137" s="25">
        <v>131</v>
      </c>
      <c r="D137" s="26" t="s">
        <v>374</v>
      </c>
      <c r="E137" s="26" t="s">
        <v>3</v>
      </c>
      <c r="F137" s="26"/>
      <c r="G137" s="33">
        <v>2000</v>
      </c>
      <c r="H137" s="14">
        <v>1360</v>
      </c>
      <c r="I137" s="14">
        <v>1200</v>
      </c>
      <c r="J137" s="33">
        <f t="shared" si="25"/>
        <v>1800</v>
      </c>
      <c r="K137" s="34">
        <f t="shared" si="26"/>
        <v>1300</v>
      </c>
      <c r="L137" s="34">
        <f t="shared" si="27"/>
        <v>1100</v>
      </c>
      <c r="M137" s="35">
        <f>VLOOKUP(B137&amp;A137&amp;J137,'[1]MA DO'!$C$5:$X$3586,22,0)</f>
        <v>1.06</v>
      </c>
      <c r="N137" s="35">
        <f t="shared" si="28"/>
        <v>1.06</v>
      </c>
      <c r="O137" s="35">
        <f t="shared" si="29"/>
        <v>1.06</v>
      </c>
      <c r="P137" s="2">
        <v>2000</v>
      </c>
      <c r="Q137" s="2">
        <f t="shared" si="30"/>
        <v>1800</v>
      </c>
      <c r="R137" s="34">
        <f t="shared" si="31"/>
        <v>1260</v>
      </c>
      <c r="S137" s="34">
        <f t="shared" si="32"/>
        <v>1080</v>
      </c>
      <c r="T137" s="2">
        <f t="shared" si="33"/>
        <v>1800</v>
      </c>
      <c r="U137" s="2">
        <f t="shared" si="34"/>
        <v>1300</v>
      </c>
      <c r="V137" s="2">
        <f t="shared" si="35"/>
        <v>1100</v>
      </c>
    </row>
    <row r="138" spans="1:22" ht="35.25" customHeight="1">
      <c r="A138" s="25" t="s">
        <v>283</v>
      </c>
      <c r="B138" s="19" t="s">
        <v>161</v>
      </c>
      <c r="C138" s="25">
        <v>132</v>
      </c>
      <c r="D138" s="26" t="s">
        <v>375</v>
      </c>
      <c r="E138" s="26" t="s">
        <v>3</v>
      </c>
      <c r="F138" s="26"/>
      <c r="G138" s="33">
        <v>2000</v>
      </c>
      <c r="H138" s="14">
        <v>1360</v>
      </c>
      <c r="I138" s="14">
        <v>1200</v>
      </c>
      <c r="J138" s="33">
        <f t="shared" si="25"/>
        <v>1800</v>
      </c>
      <c r="K138" s="34">
        <f t="shared" si="26"/>
        <v>1300</v>
      </c>
      <c r="L138" s="34">
        <f t="shared" si="27"/>
        <v>1100</v>
      </c>
      <c r="M138" s="35">
        <f>VLOOKUP(B138&amp;A138&amp;J138,'[1]MA DO'!$C$5:$X$3586,22,0)</f>
        <v>1.06</v>
      </c>
      <c r="N138" s="35">
        <f t="shared" si="28"/>
        <v>1.06</v>
      </c>
      <c r="O138" s="35">
        <f t="shared" si="29"/>
        <v>1.06</v>
      </c>
      <c r="P138" s="2">
        <v>2000</v>
      </c>
      <c r="Q138" s="2">
        <f t="shared" si="30"/>
        <v>1800</v>
      </c>
      <c r="R138" s="34">
        <f t="shared" si="31"/>
        <v>1260</v>
      </c>
      <c r="S138" s="34">
        <f t="shared" si="32"/>
        <v>1080</v>
      </c>
      <c r="T138" s="2">
        <f t="shared" si="33"/>
        <v>1800</v>
      </c>
      <c r="U138" s="2">
        <f t="shared" si="34"/>
        <v>1300</v>
      </c>
      <c r="V138" s="2">
        <f t="shared" si="35"/>
        <v>1100</v>
      </c>
    </row>
    <row r="139" spans="1:22" ht="63">
      <c r="A139" s="25" t="s">
        <v>335</v>
      </c>
      <c r="B139" s="19" t="s">
        <v>161</v>
      </c>
      <c r="C139" s="25">
        <v>133</v>
      </c>
      <c r="D139" s="26" t="s">
        <v>7</v>
      </c>
      <c r="E139" s="26" t="s">
        <v>3</v>
      </c>
      <c r="F139" s="26"/>
      <c r="G139" s="33">
        <v>500</v>
      </c>
      <c r="H139" s="14">
        <v>340</v>
      </c>
      <c r="I139" s="14">
        <v>300</v>
      </c>
      <c r="J139" s="33">
        <f t="shared" si="25"/>
        <v>360</v>
      </c>
      <c r="K139" s="34">
        <f t="shared" si="26"/>
        <v>250</v>
      </c>
      <c r="L139" s="34">
        <f t="shared" si="27"/>
        <v>220</v>
      </c>
      <c r="M139" s="35">
        <f>VLOOKUP(B139&amp;A139&amp;J139,'[1]MA DO'!$C$5:$X$3586,22,0)</f>
        <v>1.1029666666666667</v>
      </c>
      <c r="N139" s="35">
        <f t="shared" si="28"/>
        <v>1.1029666666666667</v>
      </c>
      <c r="O139" s="35">
        <f t="shared" si="29"/>
        <v>1.1029666666666667</v>
      </c>
      <c r="P139" s="2">
        <v>400</v>
      </c>
      <c r="Q139" s="2">
        <f t="shared" si="30"/>
        <v>360</v>
      </c>
      <c r="R139" s="34">
        <f t="shared" si="31"/>
        <v>251.99999999999997</v>
      </c>
      <c r="S139" s="34">
        <f t="shared" si="32"/>
        <v>216</v>
      </c>
      <c r="T139" s="2">
        <f t="shared" si="33"/>
        <v>360</v>
      </c>
      <c r="U139" s="2">
        <f t="shared" si="34"/>
        <v>250</v>
      </c>
      <c r="V139" s="2">
        <f t="shared" si="35"/>
        <v>220</v>
      </c>
    </row>
    <row r="140" spans="1:22" ht="63">
      <c r="A140" s="25" t="s">
        <v>336</v>
      </c>
      <c r="B140" s="19" t="s">
        <v>161</v>
      </c>
      <c r="C140" s="25">
        <v>134</v>
      </c>
      <c r="D140" s="26" t="s">
        <v>5</v>
      </c>
      <c r="E140" s="26" t="s">
        <v>3</v>
      </c>
      <c r="F140" s="26"/>
      <c r="G140" s="33">
        <v>400</v>
      </c>
      <c r="H140" s="14">
        <v>272</v>
      </c>
      <c r="I140" s="14">
        <v>240</v>
      </c>
      <c r="J140" s="33">
        <f t="shared" si="25"/>
        <v>290</v>
      </c>
      <c r="K140" s="34">
        <f t="shared" si="26"/>
        <v>200</v>
      </c>
      <c r="L140" s="34">
        <f t="shared" si="27"/>
        <v>170</v>
      </c>
      <c r="M140" s="35">
        <f>VLOOKUP(B140&amp;A140&amp;J140,'[1]MA DO'!$C$5:$X$3586,22,0)</f>
        <v>1.06</v>
      </c>
      <c r="N140" s="35">
        <f t="shared" si="28"/>
        <v>1.06</v>
      </c>
      <c r="O140" s="35">
        <f t="shared" si="29"/>
        <v>1.06</v>
      </c>
      <c r="P140" s="2">
        <v>320</v>
      </c>
      <c r="Q140" s="2">
        <f t="shared" si="30"/>
        <v>288</v>
      </c>
      <c r="R140" s="34">
        <f t="shared" si="31"/>
        <v>201.6</v>
      </c>
      <c r="S140" s="34">
        <f t="shared" si="32"/>
        <v>172.79999999999998</v>
      </c>
      <c r="T140" s="2">
        <f t="shared" si="33"/>
        <v>290</v>
      </c>
      <c r="U140" s="2">
        <f t="shared" si="34"/>
        <v>200</v>
      </c>
      <c r="V140" s="2">
        <f t="shared" si="35"/>
        <v>170</v>
      </c>
    </row>
  </sheetData>
  <autoFilter ref="A4:O140" xr:uid="{1057FE0E-9BD3-4BA1-ADED-336EF71DE582}">
    <filterColumn colId="4" showButton="0"/>
  </autoFilter>
  <mergeCells count="14">
    <mergeCell ref="C3:O3"/>
    <mergeCell ref="C4:C5"/>
    <mergeCell ref="D4:D5"/>
    <mergeCell ref="L4:L5"/>
    <mergeCell ref="K4:K5"/>
    <mergeCell ref="J4:J5"/>
    <mergeCell ref="O4:O5"/>
    <mergeCell ref="E4:F4"/>
    <mergeCell ref="M4:M5"/>
    <mergeCell ref="G4:G5"/>
    <mergeCell ref="I4:I5"/>
    <mergeCell ref="H4:H5"/>
    <mergeCell ref="N4:N5"/>
    <mergeCell ref="C1:P2"/>
  </mergeCells>
  <pageMargins left="0.2" right="0.2" top="0.2" bottom="0.2" header="0.2" footer="0.2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121"/>
  <sheetViews>
    <sheetView tabSelected="1" view="pageBreakPreview" zoomScale="80" zoomScaleNormal="80" zoomScaleSheetLayoutView="80" workbookViewId="0">
      <selection activeCell="C1" sqref="C1:P2"/>
    </sheetView>
  </sheetViews>
  <sheetFormatPr defaultRowHeight="15.75"/>
  <cols>
    <col min="1" max="1" width="9.140625" style="3" customWidth="1"/>
    <col min="2" max="2" width="12.140625" style="3" customWidth="1"/>
    <col min="3" max="3" width="5" style="10" bestFit="1" customWidth="1"/>
    <col min="4" max="4" width="32.85546875" style="6" customWidth="1"/>
    <col min="5" max="6" width="38.42578125" style="6" customWidth="1"/>
    <col min="7" max="10" width="11.28515625" style="9" hidden="1" customWidth="1"/>
    <col min="11" max="12" width="11.28515625" style="16" customWidth="1"/>
    <col min="13" max="14" width="11.28515625" style="9" customWidth="1"/>
    <col min="15" max="15" width="19" style="18" customWidth="1"/>
    <col min="16" max="16384" width="9.140625" style="3"/>
  </cols>
  <sheetData>
    <row r="1" spans="1:16" ht="18.75" customHeight="1">
      <c r="A1" s="2"/>
      <c r="B1" s="2"/>
      <c r="C1" s="48" t="s">
        <v>397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 customHeight="1">
      <c r="A2" s="2"/>
      <c r="B2" s="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8.75">
      <c r="A3" s="2"/>
      <c r="B3" s="2"/>
      <c r="C3" s="37" t="s">
        <v>377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ht="47.25" customHeight="1">
      <c r="A4" s="20"/>
      <c r="B4" s="20"/>
      <c r="C4" s="46" t="s">
        <v>0</v>
      </c>
      <c r="D4" s="46" t="s">
        <v>1</v>
      </c>
      <c r="E4" s="46" t="s">
        <v>2</v>
      </c>
      <c r="F4" s="46"/>
      <c r="G4" s="43" t="s">
        <v>390</v>
      </c>
      <c r="H4" s="43" t="s">
        <v>391</v>
      </c>
      <c r="I4" s="43" t="s">
        <v>392</v>
      </c>
      <c r="J4" s="43" t="s">
        <v>393</v>
      </c>
      <c r="K4" s="45" t="s">
        <v>339</v>
      </c>
      <c r="L4" s="45" t="s">
        <v>343</v>
      </c>
      <c r="M4" s="43" t="s">
        <v>344</v>
      </c>
      <c r="N4" s="45" t="s">
        <v>394</v>
      </c>
      <c r="O4" s="44" t="s">
        <v>395</v>
      </c>
    </row>
    <row r="5" spans="1:16" ht="38.25" customHeight="1">
      <c r="A5" s="20"/>
      <c r="B5" s="20"/>
      <c r="C5" s="46"/>
      <c r="D5" s="46"/>
      <c r="E5" s="11" t="s">
        <v>169</v>
      </c>
      <c r="F5" s="11" t="s">
        <v>168</v>
      </c>
      <c r="G5" s="43"/>
      <c r="H5" s="43"/>
      <c r="I5" s="43"/>
      <c r="J5" s="43"/>
      <c r="K5" s="45"/>
      <c r="L5" s="45"/>
      <c r="M5" s="43"/>
      <c r="N5" s="45"/>
      <c r="O5" s="44"/>
    </row>
    <row r="6" spans="1:16">
      <c r="A6" s="20"/>
      <c r="B6" s="20"/>
      <c r="C6" s="21"/>
      <c r="D6" s="22" t="s">
        <v>161</v>
      </c>
      <c r="E6" s="22"/>
      <c r="F6" s="22"/>
      <c r="G6" s="23"/>
      <c r="H6" s="23"/>
      <c r="I6" s="23"/>
      <c r="J6" s="23"/>
      <c r="K6" s="24"/>
      <c r="L6" s="14"/>
      <c r="M6" s="23"/>
      <c r="N6" s="23"/>
      <c r="O6" s="15"/>
    </row>
    <row r="7" spans="1:16" ht="31.5">
      <c r="A7" s="25" t="s">
        <v>319</v>
      </c>
      <c r="B7" s="25" t="str">
        <f>VLOOKUP($D$6&amp;K7,'[2]MA DO'!$B$5:$H$3586,7,0)</f>
        <v>PN CLN 1</v>
      </c>
      <c r="C7" s="25">
        <v>1</v>
      </c>
      <c r="D7" s="26" t="str">
        <f>'ĐẤT PNN'!D7</f>
        <v>Đường ĐT 760</v>
      </c>
      <c r="E7" s="26" t="str">
        <f>'ĐẤT PNN'!E7</f>
        <v>Ngã ba Tỉnh Ủy Tiền Giang</v>
      </c>
      <c r="F7" s="26" t="str">
        <f>'ĐẤT PNN'!F7</f>
        <v>Suối Tiền Giang</v>
      </c>
      <c r="G7" s="27">
        <v>180</v>
      </c>
      <c r="H7" s="27">
        <v>113</v>
      </c>
      <c r="I7" s="27">
        <v>20</v>
      </c>
      <c r="J7" s="27">
        <v>20</v>
      </c>
      <c r="K7" s="24">
        <f>G7*1.4</f>
        <v>251.99999999999997</v>
      </c>
      <c r="L7" s="28">
        <f>K7*0.8</f>
        <v>201.6</v>
      </c>
      <c r="M7" s="29">
        <f>L7*0.8</f>
        <v>161.28</v>
      </c>
      <c r="N7" s="24">
        <f>J7*74/30</f>
        <v>49.333333333333336</v>
      </c>
      <c r="O7" s="15">
        <f>VLOOKUP(B7,'[1]MA DO'!$H$5:$AE$3586,24,0)</f>
        <v>1.05</v>
      </c>
    </row>
    <row r="8" spans="1:16" ht="31.5">
      <c r="A8" s="25" t="s">
        <v>320</v>
      </c>
      <c r="B8" s="25" t="str">
        <f>VLOOKUP($D$6&amp;K8,'[2]MA DO'!$B$5:$H$3586,7,0)</f>
        <v>PN CLN 1</v>
      </c>
      <c r="C8" s="25">
        <f>C7+1</f>
        <v>2</v>
      </c>
      <c r="D8" s="26" t="str">
        <f>'ĐẤT PNN'!D8</f>
        <v>Đường ĐT 760</v>
      </c>
      <c r="E8" s="26" t="str">
        <f>'ĐẤT PNN'!E8</f>
        <v>Suối Tiền Giang</v>
      </c>
      <c r="F8" s="26" t="str">
        <f>'ĐẤT PNN'!F8</f>
        <v>Giáp ranh đất nhà ông Tuấn (thửa đất số 1, tờ bản đồ số 108)</v>
      </c>
      <c r="G8" s="27">
        <v>180</v>
      </c>
      <c r="H8" s="27">
        <v>113</v>
      </c>
      <c r="I8" s="27">
        <v>20</v>
      </c>
      <c r="J8" s="27">
        <v>20</v>
      </c>
      <c r="K8" s="24">
        <f t="shared" ref="K8:K71" si="0">G8*1.4</f>
        <v>251.99999999999997</v>
      </c>
      <c r="L8" s="28">
        <f t="shared" ref="L8:M8" si="1">K8*0.8</f>
        <v>201.6</v>
      </c>
      <c r="M8" s="29">
        <f t="shared" si="1"/>
        <v>161.28</v>
      </c>
      <c r="N8" s="24">
        <f t="shared" ref="N8:N14" si="2">J8*74/30</f>
        <v>49.333333333333336</v>
      </c>
      <c r="O8" s="15">
        <f>VLOOKUP(B8,'[1]MA DO'!$H$5:$AE$3586,24,0)</f>
        <v>1.05</v>
      </c>
    </row>
    <row r="9" spans="1:16" ht="31.5">
      <c r="A9" s="25" t="s">
        <v>321</v>
      </c>
      <c r="B9" s="25" t="str">
        <f>VLOOKUP($D$6&amp;K9,'[2]MA DO'!$B$5:$H$3586,7,0)</f>
        <v>PN CLN 1</v>
      </c>
      <c r="C9" s="25">
        <f t="shared" ref="C9:C72" si="3">C8+1</f>
        <v>3</v>
      </c>
      <c r="D9" s="26" t="str">
        <f>'ĐẤT PNN'!D9</f>
        <v>Đường ĐT 760</v>
      </c>
      <c r="E9" s="26" t="str">
        <f>'ĐẤT PNN'!E9</f>
        <v>Giáp ranh đất nhà ông Tuấn (thửa đất số 1, tờ bản đồ số 108)</v>
      </c>
      <c r="F9" s="26" t="str">
        <f>'ĐẤT PNN'!F9</f>
        <v>Ngã tư Quốc Tế</v>
      </c>
      <c r="G9" s="27">
        <v>180</v>
      </c>
      <c r="H9" s="27">
        <v>113</v>
      </c>
      <c r="I9" s="27">
        <v>20</v>
      </c>
      <c r="J9" s="27">
        <v>20</v>
      </c>
      <c r="K9" s="24">
        <f t="shared" si="0"/>
        <v>251.99999999999997</v>
      </c>
      <c r="L9" s="28">
        <f t="shared" ref="L9:M9" si="4">K9*0.8</f>
        <v>201.6</v>
      </c>
      <c r="M9" s="29">
        <f t="shared" si="4"/>
        <v>161.28</v>
      </c>
      <c r="N9" s="24">
        <f t="shared" si="2"/>
        <v>49.333333333333336</v>
      </c>
      <c r="O9" s="15">
        <f>VLOOKUP(B9,'[1]MA DO'!$H$5:$AE$3586,24,0)</f>
        <v>1.05</v>
      </c>
    </row>
    <row r="10" spans="1:16" ht="31.5">
      <c r="A10" s="25" t="s">
        <v>322</v>
      </c>
      <c r="B10" s="25" t="str">
        <f>VLOOKUP($D$6&amp;K10,'[2]MA DO'!$B$5:$H$3586,7,0)</f>
        <v>PN CLN 1</v>
      </c>
      <c r="C10" s="25">
        <f t="shared" si="3"/>
        <v>4</v>
      </c>
      <c r="D10" s="26" t="str">
        <f>'ĐẤT PNN'!D10</f>
        <v>Đường ĐT 760</v>
      </c>
      <c r="E10" s="26" t="str">
        <f>'ĐẤT PNN'!E10</f>
        <v>Ngã tư Quốc Tế</v>
      </c>
      <c r="F10" s="26" t="str">
        <f>'ĐẤT PNN'!F10</f>
        <v>Hết ngã ba Đường vào Hội trường thôn 2</v>
      </c>
      <c r="G10" s="27">
        <v>180</v>
      </c>
      <c r="H10" s="27">
        <v>113</v>
      </c>
      <c r="I10" s="27">
        <v>20</v>
      </c>
      <c r="J10" s="27">
        <v>20</v>
      </c>
      <c r="K10" s="24">
        <f t="shared" si="0"/>
        <v>251.99999999999997</v>
      </c>
      <c r="L10" s="28">
        <f t="shared" ref="L10:M10" si="5">K10*0.8</f>
        <v>201.6</v>
      </c>
      <c r="M10" s="29">
        <f t="shared" si="5"/>
        <v>161.28</v>
      </c>
      <c r="N10" s="24">
        <f t="shared" si="2"/>
        <v>49.333333333333336</v>
      </c>
      <c r="O10" s="15">
        <f>VLOOKUP(B10,'[1]MA DO'!$H$5:$AE$3586,24,0)</f>
        <v>1.05</v>
      </c>
    </row>
    <row r="11" spans="1:16" ht="31.5">
      <c r="A11" s="25" t="s">
        <v>323</v>
      </c>
      <c r="B11" s="25" t="str">
        <f>VLOOKUP($D$6&amp;K11,'[2]MA DO'!$B$5:$H$3586,7,0)</f>
        <v>PN CLN 1</v>
      </c>
      <c r="C11" s="25">
        <f t="shared" si="3"/>
        <v>5</v>
      </c>
      <c r="D11" s="26" t="str">
        <f>'ĐẤT PNN'!D11</f>
        <v>Đường ĐT 760</v>
      </c>
      <c r="E11" s="26" t="str">
        <f>'ĐẤT PNN'!E11</f>
        <v>Hết ngã ba Đường vào Hội trường thôn 2</v>
      </c>
      <c r="F11" s="26" t="str">
        <f>'ĐẤT PNN'!F11</f>
        <v>Chùa Thanh Hoa hướng Bù Đăng</v>
      </c>
      <c r="G11" s="27">
        <v>180</v>
      </c>
      <c r="H11" s="27">
        <v>113</v>
      </c>
      <c r="I11" s="27">
        <v>20</v>
      </c>
      <c r="J11" s="27">
        <v>20</v>
      </c>
      <c r="K11" s="24">
        <f t="shared" si="0"/>
        <v>251.99999999999997</v>
      </c>
      <c r="L11" s="28">
        <f t="shared" ref="L11:M11" si="6">K11*0.8</f>
        <v>201.6</v>
      </c>
      <c r="M11" s="29">
        <f t="shared" si="6"/>
        <v>161.28</v>
      </c>
      <c r="N11" s="24">
        <f t="shared" si="2"/>
        <v>49.333333333333336</v>
      </c>
      <c r="O11" s="15">
        <f>VLOOKUP(B11,'[1]MA DO'!$H$5:$AE$3586,24,0)</f>
        <v>1.05</v>
      </c>
    </row>
    <row r="12" spans="1:16" ht="31.5">
      <c r="A12" s="25" t="s">
        <v>324</v>
      </c>
      <c r="B12" s="25" t="str">
        <f>VLOOKUP($D$6&amp;K12,'[2]MA DO'!$B$5:$H$3586,7,0)</f>
        <v>PN CLN 1</v>
      </c>
      <c r="C12" s="25">
        <f t="shared" si="3"/>
        <v>6</v>
      </c>
      <c r="D12" s="26" t="str">
        <f>'ĐẤT PNN'!D12</f>
        <v>Đường ĐT 760</v>
      </c>
      <c r="E12" s="26" t="str">
        <f>'ĐẤT PNN'!E12</f>
        <v>Chùa Thanh Hoa hướng Bù Đăng</v>
      </c>
      <c r="F12" s="26" t="str">
        <f>'ĐẤT PNN'!F12</f>
        <v>Hết ranh chợ Phú Văn + 200m hướng Bù Đăng</v>
      </c>
      <c r="G12" s="27">
        <v>180</v>
      </c>
      <c r="H12" s="27">
        <v>113</v>
      </c>
      <c r="I12" s="27">
        <v>20</v>
      </c>
      <c r="J12" s="27">
        <v>20</v>
      </c>
      <c r="K12" s="24">
        <f t="shared" si="0"/>
        <v>251.99999999999997</v>
      </c>
      <c r="L12" s="28">
        <f t="shared" ref="L12:M12" si="7">K12*0.8</f>
        <v>201.6</v>
      </c>
      <c r="M12" s="29">
        <f t="shared" si="7"/>
        <v>161.28</v>
      </c>
      <c r="N12" s="24">
        <f t="shared" si="2"/>
        <v>49.333333333333336</v>
      </c>
      <c r="O12" s="15">
        <f>VLOOKUP(B12,'[1]MA DO'!$H$5:$AE$3586,24,0)</f>
        <v>1.05</v>
      </c>
    </row>
    <row r="13" spans="1:16" ht="31.5">
      <c r="A13" s="25" t="s">
        <v>325</v>
      </c>
      <c r="B13" s="25" t="str">
        <f>VLOOKUP($D$6&amp;K13,'[2]MA DO'!$B$5:$H$3586,7,0)</f>
        <v>PN CLN 1</v>
      </c>
      <c r="C13" s="25">
        <f t="shared" si="3"/>
        <v>7</v>
      </c>
      <c r="D13" s="26" t="str">
        <f>'ĐẤT PNN'!D13</f>
        <v>Đường ĐT 760</v>
      </c>
      <c r="E13" s="26" t="str">
        <f>'ĐẤT PNN'!E13</f>
        <v>Giáp ranh chợ Phú Văn + 200m hướng Bù Đăng</v>
      </c>
      <c r="F13" s="26" t="str">
        <f>'ĐẤT PNN'!F13</f>
        <v>Ranh đất lâm phần</v>
      </c>
      <c r="G13" s="27">
        <v>180</v>
      </c>
      <c r="H13" s="27">
        <v>113</v>
      </c>
      <c r="I13" s="27">
        <v>20</v>
      </c>
      <c r="J13" s="27">
        <v>20</v>
      </c>
      <c r="K13" s="24">
        <f t="shared" si="0"/>
        <v>251.99999999999997</v>
      </c>
      <c r="L13" s="28">
        <f t="shared" ref="L13:M13" si="8">K13*0.8</f>
        <v>201.6</v>
      </c>
      <c r="M13" s="29">
        <f t="shared" si="8"/>
        <v>161.28</v>
      </c>
      <c r="N13" s="24">
        <f t="shared" si="2"/>
        <v>49.333333333333336</v>
      </c>
      <c r="O13" s="15">
        <f>VLOOKUP(B13,'[1]MA DO'!$H$5:$AE$3586,24,0)</f>
        <v>1.05</v>
      </c>
    </row>
    <row r="14" spans="1:16" ht="31.5">
      <c r="A14" s="25" t="s">
        <v>326</v>
      </c>
      <c r="B14" s="25" t="str">
        <f>VLOOKUP($D$6&amp;K14,'[2]MA DO'!$B$5:$H$3586,7,0)</f>
        <v>PN CLN 1</v>
      </c>
      <c r="C14" s="25">
        <f t="shared" si="3"/>
        <v>8</v>
      </c>
      <c r="D14" s="26" t="str">
        <f>'ĐẤT PNN'!D14</f>
        <v>Đường ĐT 760</v>
      </c>
      <c r="E14" s="26" t="str">
        <f>'ĐẤT PNN'!E14</f>
        <v>Ranh đất lâm phần</v>
      </c>
      <c r="F14" s="26" t="str">
        <f>'ĐẤT PNN'!F14</f>
        <v>Giáp ranh huyện Bù Đăng (cũ)</v>
      </c>
      <c r="G14" s="27">
        <v>180</v>
      </c>
      <c r="H14" s="27">
        <v>113</v>
      </c>
      <c r="I14" s="27">
        <v>20</v>
      </c>
      <c r="J14" s="27">
        <v>20</v>
      </c>
      <c r="K14" s="24">
        <f t="shared" si="0"/>
        <v>251.99999999999997</v>
      </c>
      <c r="L14" s="28">
        <f t="shared" ref="L14:M14" si="9">K14*0.8</f>
        <v>201.6</v>
      </c>
      <c r="M14" s="29">
        <f t="shared" si="9"/>
        <v>161.28</v>
      </c>
      <c r="N14" s="24">
        <f t="shared" si="2"/>
        <v>49.333333333333336</v>
      </c>
      <c r="O14" s="15">
        <f>VLOOKUP(B14,'[1]MA DO'!$H$5:$AE$3586,24,0)</f>
        <v>1.05</v>
      </c>
    </row>
    <row r="15" spans="1:16" ht="31.5">
      <c r="A15" s="25" t="s">
        <v>298</v>
      </c>
      <c r="B15" s="25" t="str">
        <f>VLOOKUP($D$6&amp;K15,'[2]MA DO'!$B$5:$H$3586,7,0)</f>
        <v>PN CLN 1</v>
      </c>
      <c r="C15" s="25">
        <f t="shared" si="3"/>
        <v>9</v>
      </c>
      <c r="D15" s="26" t="str">
        <f>'ĐẤT PNN'!D15</f>
        <v>Đường ĐT 760</v>
      </c>
      <c r="E15" s="26" t="str">
        <f>'ĐẤT PNN'!E15</f>
        <v>Tiếp giáp đường trung tâm xã</v>
      </c>
      <c r="F15" s="26" t="str">
        <f>'ĐẤT PNN'!F15</f>
        <v>Hết ranh thửa đất số 377, tờ bản đồ số 83</v>
      </c>
      <c r="G15" s="27">
        <v>180</v>
      </c>
      <c r="H15" s="27">
        <v>113</v>
      </c>
      <c r="I15" s="27">
        <v>20</v>
      </c>
      <c r="J15" s="27"/>
      <c r="K15" s="24">
        <f t="shared" si="0"/>
        <v>251.99999999999997</v>
      </c>
      <c r="L15" s="28">
        <f t="shared" ref="L15:M15" si="10">K15*0.8</f>
        <v>201.6</v>
      </c>
      <c r="M15" s="29">
        <f t="shared" si="10"/>
        <v>161.28</v>
      </c>
      <c r="N15" s="24"/>
      <c r="O15" s="15">
        <f>VLOOKUP(B15,'[1]MA DO'!$H$5:$AE$3586,24,0)</f>
        <v>1.05</v>
      </c>
    </row>
    <row r="16" spans="1:16" ht="31.5">
      <c r="A16" s="25" t="s">
        <v>299</v>
      </c>
      <c r="B16" s="25" t="str">
        <f>VLOOKUP($D$6&amp;K16,'[2]MA DO'!$B$5:$H$3586,7,0)</f>
        <v>PN CLN 1</v>
      </c>
      <c r="C16" s="25">
        <f t="shared" si="3"/>
        <v>10</v>
      </c>
      <c r="D16" s="26" t="str">
        <f>'ĐẤT PNN'!D16</f>
        <v>Đường ĐT 760</v>
      </c>
      <c r="E16" s="26" t="str">
        <f>'ĐẤT PNN'!E16</f>
        <v>Hết ranh thửa đất số 377, tờ bản đồ số 83</v>
      </c>
      <c r="F16" s="26" t="str">
        <f>'ĐẤT PNN'!F16</f>
        <v>Giáp ranh xã Phú Nghĩa cũ</v>
      </c>
      <c r="G16" s="27">
        <v>180</v>
      </c>
      <c r="H16" s="27">
        <v>113</v>
      </c>
      <c r="I16" s="27">
        <v>20</v>
      </c>
      <c r="J16" s="27"/>
      <c r="K16" s="24">
        <f t="shared" si="0"/>
        <v>251.99999999999997</v>
      </c>
      <c r="L16" s="28">
        <f t="shared" ref="L16:M16" si="11">K16*0.8</f>
        <v>201.6</v>
      </c>
      <c r="M16" s="29">
        <f t="shared" si="11"/>
        <v>161.28</v>
      </c>
      <c r="N16" s="24"/>
      <c r="O16" s="15">
        <f>VLOOKUP(B16,'[1]MA DO'!$H$5:$AE$3586,24,0)</f>
        <v>1.05</v>
      </c>
    </row>
    <row r="17" spans="1:15" ht="22.5" customHeight="1">
      <c r="A17" s="25" t="s">
        <v>182</v>
      </c>
      <c r="B17" s="25" t="str">
        <f>VLOOKUP($D$6&amp;K17,'[2]MA DO'!$B$5:$H$3586,7,0)</f>
        <v>PN CLN 1</v>
      </c>
      <c r="C17" s="25">
        <f t="shared" si="3"/>
        <v>11</v>
      </c>
      <c r="D17" s="26" t="str">
        <f>'ĐẤT PNN'!D17</f>
        <v>Đường ĐT 760</v>
      </c>
      <c r="E17" s="26" t="str">
        <f>'ĐẤT PNN'!E17</f>
        <v>Ngã tư Phú Nghĩa</v>
      </c>
      <c r="F17" s="26" t="str">
        <f>'ĐẤT PNN'!F17</f>
        <v>Ngã ba NT Tỉnh uỷ Tiền Giang</v>
      </c>
      <c r="G17" s="27">
        <v>180</v>
      </c>
      <c r="H17" s="27">
        <v>113</v>
      </c>
      <c r="I17" s="27">
        <v>20</v>
      </c>
      <c r="J17" s="27">
        <v>20</v>
      </c>
      <c r="K17" s="24">
        <f t="shared" si="0"/>
        <v>251.99999999999997</v>
      </c>
      <c r="L17" s="28">
        <f t="shared" ref="L17:M17" si="12">K17*0.8</f>
        <v>201.6</v>
      </c>
      <c r="M17" s="29">
        <f t="shared" si="12"/>
        <v>161.28</v>
      </c>
      <c r="N17" s="24">
        <f t="shared" ref="N17:N25" si="13">J17*74/30</f>
        <v>49.333333333333336</v>
      </c>
      <c r="O17" s="15">
        <f>VLOOKUP(B17,'[1]MA DO'!$H$5:$AE$3586,24,0)</f>
        <v>1.05</v>
      </c>
    </row>
    <row r="18" spans="1:15">
      <c r="A18" s="25" t="s">
        <v>183</v>
      </c>
      <c r="B18" s="25" t="str">
        <f>VLOOKUP($D$6&amp;K18,'[2]MA DO'!$B$5:$H$3586,7,0)</f>
        <v>PN CLN 1</v>
      </c>
      <c r="C18" s="25">
        <f t="shared" si="3"/>
        <v>12</v>
      </c>
      <c r="D18" s="26" t="str">
        <f>'ĐẤT PNN'!D18</f>
        <v>Đường ĐT 760</v>
      </c>
      <c r="E18" s="26" t="str">
        <f>'ĐẤT PNN'!E18</f>
        <v>Ngã tư Phú Nghĩa</v>
      </c>
      <c r="F18" s="26" t="str">
        <f>'ĐẤT PNN'!F18</f>
        <v>Giáp ranh đường vành đai trung tâm</v>
      </c>
      <c r="G18" s="27">
        <v>180</v>
      </c>
      <c r="H18" s="27">
        <v>113</v>
      </c>
      <c r="I18" s="27">
        <v>20</v>
      </c>
      <c r="J18" s="27">
        <v>20</v>
      </c>
      <c r="K18" s="24">
        <f t="shared" si="0"/>
        <v>251.99999999999997</v>
      </c>
      <c r="L18" s="28">
        <f t="shared" ref="L18:M18" si="14">K18*0.8</f>
        <v>201.6</v>
      </c>
      <c r="M18" s="29">
        <f t="shared" si="14"/>
        <v>161.28</v>
      </c>
      <c r="N18" s="24">
        <f t="shared" si="13"/>
        <v>49.333333333333336</v>
      </c>
      <c r="O18" s="15">
        <f>VLOOKUP(B18,'[1]MA DO'!$H$5:$AE$3586,24,0)</f>
        <v>1.05</v>
      </c>
    </row>
    <row r="19" spans="1:15" ht="31.5">
      <c r="A19" s="25" t="s">
        <v>327</v>
      </c>
      <c r="B19" s="25" t="str">
        <f>VLOOKUP($D$6&amp;K19,'[2]MA DO'!$B$5:$H$3586,7,0)</f>
        <v>PN CLN 2</v>
      </c>
      <c r="C19" s="25">
        <f t="shared" si="3"/>
        <v>13</v>
      </c>
      <c r="D19" s="26" t="str">
        <f>'ĐẤT PNN'!D19</f>
        <v>Đường thôn 1 xã Phú Văn (cũ)</v>
      </c>
      <c r="E19" s="26" t="str">
        <f>'ĐẤT PNN'!E19</f>
        <v>Ngã tư quốc tế</v>
      </c>
      <c r="F19" s="26" t="str">
        <f>'ĐẤT PNN'!F19</f>
        <v>Hết ranh đất hộ bà Trần Thị Phẩm (thửa đất số 46, tờ bản đồ số 84)</v>
      </c>
      <c r="G19" s="27">
        <v>80</v>
      </c>
      <c r="H19" s="27">
        <v>56</v>
      </c>
      <c r="I19" s="27">
        <v>20</v>
      </c>
      <c r="J19" s="27">
        <v>20</v>
      </c>
      <c r="K19" s="24">
        <f t="shared" si="0"/>
        <v>112</v>
      </c>
      <c r="L19" s="28">
        <f t="shared" ref="L19:M19" si="15">K19*0.8</f>
        <v>89.600000000000009</v>
      </c>
      <c r="M19" s="29">
        <f t="shared" si="15"/>
        <v>71.680000000000007</v>
      </c>
      <c r="N19" s="24">
        <f t="shared" si="13"/>
        <v>49.333333333333336</v>
      </c>
      <c r="O19" s="15">
        <f>VLOOKUP(B19,'[1]MA DO'!$H$5:$AE$3586,24,0)</f>
        <v>1.05</v>
      </c>
    </row>
    <row r="20" spans="1:15" ht="31.5">
      <c r="A20" s="25" t="s">
        <v>328</v>
      </c>
      <c r="B20" s="25" t="str">
        <f>VLOOKUP($D$6&amp;K20,'[2]MA DO'!$B$5:$H$3586,7,0)</f>
        <v>PN CLN 2</v>
      </c>
      <c r="C20" s="25">
        <f t="shared" si="3"/>
        <v>14</v>
      </c>
      <c r="D20" s="26" t="str">
        <f>'ĐẤT PNN'!D20</f>
        <v>Đường thôn 1 xã Phú Văn (cũ)</v>
      </c>
      <c r="E20" s="26" t="str">
        <f>'ĐẤT PNN'!E20</f>
        <v>Ngã tư nhà văn hóa thôn 1 (thửa đất số 54, tờ bản đồ số 108)</v>
      </c>
      <c r="F20" s="26" t="str">
        <f>'ĐẤT PNN'!F20</f>
        <v>Nhà bà Nguyễn Thị Thủy (thửa đất số 50, tờ bản đồ số 108)</v>
      </c>
      <c r="G20" s="27">
        <v>80</v>
      </c>
      <c r="H20" s="27">
        <v>56</v>
      </c>
      <c r="I20" s="27">
        <v>20</v>
      </c>
      <c r="J20" s="27">
        <v>20</v>
      </c>
      <c r="K20" s="24">
        <f t="shared" si="0"/>
        <v>112</v>
      </c>
      <c r="L20" s="28">
        <f t="shared" ref="L20:M20" si="16">K20*0.8</f>
        <v>89.600000000000009</v>
      </c>
      <c r="M20" s="29">
        <f t="shared" si="16"/>
        <v>71.680000000000007</v>
      </c>
      <c r="N20" s="24">
        <f t="shared" si="13"/>
        <v>49.333333333333336</v>
      </c>
      <c r="O20" s="15">
        <f>VLOOKUP(B20,'[1]MA DO'!$H$5:$AE$3586,24,0)</f>
        <v>1.05</v>
      </c>
    </row>
    <row r="21" spans="1:15" ht="31.5">
      <c r="A21" s="25" t="s">
        <v>329</v>
      </c>
      <c r="B21" s="25" t="str">
        <f>VLOOKUP($D$6&amp;K21,'[2]MA DO'!$B$5:$H$3586,7,0)</f>
        <v>PN CLN 2</v>
      </c>
      <c r="C21" s="25">
        <f t="shared" si="3"/>
        <v>15</v>
      </c>
      <c r="D21" s="26" t="str">
        <f>'ĐẤT PNN'!D21</f>
        <v>Đường tổ 15, thôn 3 xã Phú Văn (cũ)</v>
      </c>
      <c r="E21" s="26" t="str">
        <f>'ĐẤT PNN'!E21</f>
        <v>Giáp đường ĐT 760 (Lò rèn ông Nam)</v>
      </c>
      <c r="F21" s="26" t="str">
        <f>'ĐẤT PNN'!F21</f>
        <v>Nhà ông Lê Thanh Dung (hết ranh thửa đất số 15, tờ bản đồ số 100)</v>
      </c>
      <c r="G21" s="27">
        <v>80</v>
      </c>
      <c r="H21" s="27">
        <v>56</v>
      </c>
      <c r="I21" s="27">
        <v>20</v>
      </c>
      <c r="J21" s="27">
        <v>20</v>
      </c>
      <c r="K21" s="24">
        <f t="shared" si="0"/>
        <v>112</v>
      </c>
      <c r="L21" s="28">
        <f t="shared" ref="L21:M21" si="17">K21*0.8</f>
        <v>89.600000000000009</v>
      </c>
      <c r="M21" s="29">
        <f t="shared" si="17"/>
        <v>71.680000000000007</v>
      </c>
      <c r="N21" s="24">
        <f t="shared" si="13"/>
        <v>49.333333333333336</v>
      </c>
      <c r="O21" s="15">
        <f>VLOOKUP(B21,'[1]MA DO'!$H$5:$AE$3586,24,0)</f>
        <v>1.05</v>
      </c>
    </row>
    <row r="22" spans="1:15" ht="31.5">
      <c r="A22" s="25" t="s">
        <v>330</v>
      </c>
      <c r="B22" s="25" t="str">
        <f>VLOOKUP($D$6&amp;K22,'[2]MA DO'!$B$5:$H$3586,7,0)</f>
        <v>PN CLN 2</v>
      </c>
      <c r="C22" s="25">
        <f t="shared" si="3"/>
        <v>16</v>
      </c>
      <c r="D22" s="26" t="str">
        <f>'ĐẤT PNN'!D22</f>
        <v>Đường chợ thôn 2 (Đường bàn cờ khu vực chợ)</v>
      </c>
      <c r="E22" s="26" t="str">
        <f>'ĐẤT PNN'!E22</f>
        <v>Giáp đường ĐT 760</v>
      </c>
      <c r="F22" s="26" t="str">
        <f>'ĐẤT PNN'!F22</f>
        <v>Ngã 3 Nhà ông Điền (hết ranh thửa đất số 305, tờ bản đồ số 99)</v>
      </c>
      <c r="G22" s="27">
        <v>80</v>
      </c>
      <c r="H22" s="27">
        <v>56</v>
      </c>
      <c r="I22" s="27">
        <v>20</v>
      </c>
      <c r="J22" s="27">
        <v>20</v>
      </c>
      <c r="K22" s="24">
        <f t="shared" si="0"/>
        <v>112</v>
      </c>
      <c r="L22" s="28">
        <f t="shared" ref="L22:M22" si="18">K22*0.8</f>
        <v>89.600000000000009</v>
      </c>
      <c r="M22" s="29">
        <f t="shared" si="18"/>
        <v>71.680000000000007</v>
      </c>
      <c r="N22" s="24">
        <f t="shared" si="13"/>
        <v>49.333333333333336</v>
      </c>
      <c r="O22" s="15">
        <f>VLOOKUP(B22,'[1]MA DO'!$H$5:$AE$3586,24,0)</f>
        <v>1.05</v>
      </c>
    </row>
    <row r="23" spans="1:15" ht="31.5">
      <c r="A23" s="25" t="s">
        <v>331</v>
      </c>
      <c r="B23" s="25" t="str">
        <f>VLOOKUP($D$6&amp;K23,'[2]MA DO'!$B$5:$H$3586,7,0)</f>
        <v>PN CLN 2</v>
      </c>
      <c r="C23" s="25">
        <f t="shared" si="3"/>
        <v>17</v>
      </c>
      <c r="D23" s="26" t="str">
        <f>'ĐẤT PNN'!D23</f>
        <v>Đường chợ thôn 2 (Đường bàn cờ khu vực chợ)</v>
      </c>
      <c r="E23" s="26" t="str">
        <f>'ĐẤT PNN'!E23</f>
        <v>Giáp đường ĐT 760</v>
      </c>
      <c r="F23" s="26" t="str">
        <f>'ĐẤT PNN'!F23</f>
        <v>Hết ranh đất nhà bà Thời (thửa đất số 11, tờ bản đồ số 100)</v>
      </c>
      <c r="G23" s="27">
        <v>80</v>
      </c>
      <c r="H23" s="27">
        <v>56</v>
      </c>
      <c r="I23" s="27">
        <v>20</v>
      </c>
      <c r="J23" s="27">
        <v>20</v>
      </c>
      <c r="K23" s="24">
        <f t="shared" si="0"/>
        <v>112</v>
      </c>
      <c r="L23" s="28">
        <f t="shared" ref="L23:M23" si="19">K23*0.8</f>
        <v>89.600000000000009</v>
      </c>
      <c r="M23" s="29">
        <f t="shared" si="19"/>
        <v>71.680000000000007</v>
      </c>
      <c r="N23" s="24">
        <f t="shared" si="13"/>
        <v>49.333333333333336</v>
      </c>
      <c r="O23" s="15">
        <f>VLOOKUP(B23,'[1]MA DO'!$H$5:$AE$3586,24,0)</f>
        <v>1.05</v>
      </c>
    </row>
    <row r="24" spans="1:15" ht="31.5">
      <c r="A24" s="25" t="s">
        <v>332</v>
      </c>
      <c r="B24" s="25" t="str">
        <f>VLOOKUP($D$6&amp;K24,'[2]MA DO'!$B$5:$H$3586,7,0)</f>
        <v>PN CLN 2</v>
      </c>
      <c r="C24" s="25">
        <f t="shared" si="3"/>
        <v>18</v>
      </c>
      <c r="D24" s="26" t="str">
        <f>'ĐẤT PNN'!D24</f>
        <v>Đường dưới lòng hồ (thôn 1)</v>
      </c>
      <c r="E24" s="26" t="str">
        <f>'ĐẤT PNN'!E24</f>
        <v>Giáp đường trên lòng hồ (thửa đất số 383, tờ bản đồ số 103)</v>
      </c>
      <c r="F24" s="26" t="str">
        <f>'ĐẤT PNN'!F24</f>
        <v>Giáp đường trên lòng hồ</v>
      </c>
      <c r="G24" s="27">
        <v>80</v>
      </c>
      <c r="H24" s="27">
        <v>56</v>
      </c>
      <c r="I24" s="27">
        <v>20</v>
      </c>
      <c r="J24" s="27">
        <v>20</v>
      </c>
      <c r="K24" s="24">
        <f t="shared" si="0"/>
        <v>112</v>
      </c>
      <c r="L24" s="28">
        <f t="shared" ref="L24:M24" si="20">K24*0.8</f>
        <v>89.600000000000009</v>
      </c>
      <c r="M24" s="29">
        <f t="shared" si="20"/>
        <v>71.680000000000007</v>
      </c>
      <c r="N24" s="24">
        <f t="shared" si="13"/>
        <v>49.333333333333336</v>
      </c>
      <c r="O24" s="15">
        <f>VLOOKUP(B24,'[1]MA DO'!$H$5:$AE$3586,24,0)</f>
        <v>1.05</v>
      </c>
    </row>
    <row r="25" spans="1:15" ht="31.5">
      <c r="A25" s="25" t="s">
        <v>333</v>
      </c>
      <c r="B25" s="25" t="str">
        <f>VLOOKUP($D$6&amp;K25,'[2]MA DO'!$B$5:$H$3586,7,0)</f>
        <v>PN CLN 2</v>
      </c>
      <c r="C25" s="25">
        <f t="shared" si="3"/>
        <v>19</v>
      </c>
      <c r="D25" s="26" t="str">
        <f>'ĐẤT PNN'!D25</f>
        <v>Đường trên lòng hồ</v>
      </c>
      <c r="E25" s="26" t="str">
        <f>'ĐẤT PNN'!E25</f>
        <v>Giáp đường ĐT 760 (Quán cà phê Cát Bụi)</v>
      </c>
      <c r="F25" s="26" t="str">
        <f>'ĐẤT PNN'!F25</f>
        <v>Giáp ranh xã Đức Hạnh (cũ) (đối diện quán nhà ông Hồng)</v>
      </c>
      <c r="G25" s="27">
        <v>80</v>
      </c>
      <c r="H25" s="27">
        <v>56</v>
      </c>
      <c r="I25" s="27">
        <v>20</v>
      </c>
      <c r="J25" s="27">
        <v>20</v>
      </c>
      <c r="K25" s="24">
        <f t="shared" si="0"/>
        <v>112</v>
      </c>
      <c r="L25" s="28">
        <f t="shared" ref="L25:M25" si="21">K25*0.8</f>
        <v>89.600000000000009</v>
      </c>
      <c r="M25" s="29">
        <f t="shared" si="21"/>
        <v>71.680000000000007</v>
      </c>
      <c r="N25" s="24">
        <f t="shared" si="13"/>
        <v>49.333333333333336</v>
      </c>
      <c r="O25" s="15">
        <f>VLOOKUP(B25,'[1]MA DO'!$H$5:$AE$3586,24,0)</f>
        <v>1.05</v>
      </c>
    </row>
    <row r="26" spans="1:15" ht="31.5">
      <c r="A26" s="25" t="s">
        <v>290</v>
      </c>
      <c r="B26" s="25" t="str">
        <f>VLOOKUP($D$6&amp;K26,'[2]MA DO'!$B$5:$H$3586,7,0)</f>
        <v>PN CLN 1</v>
      </c>
      <c r="C26" s="25">
        <f t="shared" si="3"/>
        <v>20</v>
      </c>
      <c r="D26" s="26" t="str">
        <f>'ĐẤT PNN'!D27</f>
        <v>Đường ĐT 741</v>
      </c>
      <c r="E26" s="26" t="str">
        <f>'ĐẤT PNN'!E27</f>
        <v>Ngã ba chốt số 6</v>
      </c>
      <c r="F26" s="26" t="str">
        <f>'ĐẤT PNN'!F27</f>
        <v>Giáp ranh xã Đức Hạnh (cũ)</v>
      </c>
      <c r="G26" s="27">
        <v>180</v>
      </c>
      <c r="H26" s="27">
        <v>113</v>
      </c>
      <c r="I26" s="27">
        <v>20</v>
      </c>
      <c r="J26" s="27"/>
      <c r="K26" s="24">
        <f t="shared" si="0"/>
        <v>251.99999999999997</v>
      </c>
      <c r="L26" s="28">
        <f t="shared" ref="L26:M26" si="22">K26*0.8</f>
        <v>201.6</v>
      </c>
      <c r="M26" s="29">
        <f t="shared" si="22"/>
        <v>161.28</v>
      </c>
      <c r="N26" s="24"/>
      <c r="O26" s="15">
        <f>VLOOKUP(B26,'[1]MA DO'!$H$5:$AE$3586,24,0)</f>
        <v>1.05</v>
      </c>
    </row>
    <row r="27" spans="1:15" ht="31.5">
      <c r="A27" s="25" t="s">
        <v>170</v>
      </c>
      <c r="B27" s="25" t="str">
        <f>VLOOKUP($D$6&amp;K27,'[2]MA DO'!$B$5:$H$3586,7,0)</f>
        <v>PN CLN 1</v>
      </c>
      <c r="C27" s="25">
        <f t="shared" si="3"/>
        <v>21</v>
      </c>
      <c r="D27" s="26" t="str">
        <f>'ĐẤT PNN'!D28</f>
        <v>Đường ĐT 741</v>
      </c>
      <c r="E27" s="26" t="str">
        <f>'ĐẤT PNN'!E28</f>
        <v>Giáp ranh xã Đức Hạnh (cũ)</v>
      </c>
      <c r="F27" s="26" t="str">
        <f>'ĐẤT PNN'!F28</f>
        <v>Đầu ngã ba xưởng đá Thanh Dung (Hết thửa đất số 64, tờ bản đồ số 28)</v>
      </c>
      <c r="G27" s="27">
        <v>180</v>
      </c>
      <c r="H27" s="27">
        <v>113</v>
      </c>
      <c r="I27" s="27">
        <v>20</v>
      </c>
      <c r="J27" s="27">
        <v>20</v>
      </c>
      <c r="K27" s="24">
        <f t="shared" si="0"/>
        <v>251.99999999999997</v>
      </c>
      <c r="L27" s="28">
        <f t="shared" ref="L27:M27" si="23">K27*0.8</f>
        <v>201.6</v>
      </c>
      <c r="M27" s="29">
        <f t="shared" si="23"/>
        <v>161.28</v>
      </c>
      <c r="N27" s="24">
        <f t="shared" ref="N27:N38" si="24">J27*74/30</f>
        <v>49.333333333333336</v>
      </c>
      <c r="O27" s="15">
        <f>VLOOKUP(B27,'[1]MA DO'!$H$5:$AE$3586,24,0)</f>
        <v>1.05</v>
      </c>
    </row>
    <row r="28" spans="1:15" ht="36.75" customHeight="1">
      <c r="A28" s="25" t="s">
        <v>171</v>
      </c>
      <c r="B28" s="25" t="str">
        <f>VLOOKUP($D$6&amp;K28,'[2]MA DO'!$B$5:$H$3586,7,0)</f>
        <v>PN CLN 1</v>
      </c>
      <c r="C28" s="25">
        <f t="shared" si="3"/>
        <v>22</v>
      </c>
      <c r="D28" s="26" t="str">
        <f>'ĐẤT PNN'!D29</f>
        <v>Đường ĐT 741</v>
      </c>
      <c r="E28" s="26" t="str">
        <f>'ĐẤT PNN'!E29</f>
        <v>Đầu ngã ba xưởng đá Thanh Dung (Hết thửa đất số 64, tờ bản đồ số 28)</v>
      </c>
      <c r="F28" s="26" t="str">
        <f>'ĐẤT PNN'!F29</f>
        <v>Ngã 3 Đường vào chùa Hưng Thạnh (Hết thửa đất số 291, tờ bản đồ số 63)</v>
      </c>
      <c r="G28" s="27">
        <v>180</v>
      </c>
      <c r="H28" s="27">
        <v>113</v>
      </c>
      <c r="I28" s="27">
        <v>20</v>
      </c>
      <c r="J28" s="27">
        <v>20</v>
      </c>
      <c r="K28" s="24">
        <f t="shared" si="0"/>
        <v>251.99999999999997</v>
      </c>
      <c r="L28" s="28">
        <f t="shared" ref="L28:M28" si="25">K28*0.8</f>
        <v>201.6</v>
      </c>
      <c r="M28" s="29">
        <f t="shared" si="25"/>
        <v>161.28</v>
      </c>
      <c r="N28" s="24">
        <f t="shared" si="24"/>
        <v>49.333333333333336</v>
      </c>
      <c r="O28" s="15">
        <f>VLOOKUP(B28,'[1]MA DO'!$H$5:$AE$3586,24,0)</f>
        <v>1.05</v>
      </c>
    </row>
    <row r="29" spans="1:15" ht="38.25" customHeight="1">
      <c r="A29" s="25" t="s">
        <v>172</v>
      </c>
      <c r="B29" s="25" t="str">
        <f>VLOOKUP($D$6&amp;K29,'[2]MA DO'!$B$5:$H$3586,7,0)</f>
        <v>PN CLN 1</v>
      </c>
      <c r="C29" s="25">
        <f t="shared" si="3"/>
        <v>23</v>
      </c>
      <c r="D29" s="26" t="str">
        <f>'ĐẤT PNN'!D30</f>
        <v>Đường ĐT 741</v>
      </c>
      <c r="E29" s="26" t="str">
        <f>'ĐẤT PNN'!E30</f>
        <v>Ngã 3 đường vào chùa Hưng Thạnh (hết thửa đất số 291, tờ bản đồ số 63)</v>
      </c>
      <c r="F29" s="26" t="str">
        <f>'ĐẤT PNN'!F30</f>
        <v>Đầu đường đôi (hết thửa đất số 501, tờ bản đồ số 60)</v>
      </c>
      <c r="G29" s="27">
        <v>180</v>
      </c>
      <c r="H29" s="27">
        <v>113</v>
      </c>
      <c r="I29" s="27">
        <v>20</v>
      </c>
      <c r="J29" s="27">
        <v>20</v>
      </c>
      <c r="K29" s="24">
        <f t="shared" si="0"/>
        <v>251.99999999999997</v>
      </c>
      <c r="L29" s="28">
        <f t="shared" ref="L29:M29" si="26">K29*0.8</f>
        <v>201.6</v>
      </c>
      <c r="M29" s="29">
        <f t="shared" si="26"/>
        <v>161.28</v>
      </c>
      <c r="N29" s="24">
        <f t="shared" si="24"/>
        <v>49.333333333333336</v>
      </c>
      <c r="O29" s="15">
        <f>VLOOKUP(B29,'[1]MA DO'!$H$5:$AE$3586,24,0)</f>
        <v>1.05</v>
      </c>
    </row>
    <row r="30" spans="1:15" ht="31.5" customHeight="1">
      <c r="A30" s="25" t="s">
        <v>173</v>
      </c>
      <c r="B30" s="25" t="str">
        <f>VLOOKUP($D$6&amp;K30,'[2]MA DO'!$B$5:$H$3586,7,0)</f>
        <v>PN CLN 1</v>
      </c>
      <c r="C30" s="25">
        <f t="shared" si="3"/>
        <v>24</v>
      </c>
      <c r="D30" s="26" t="str">
        <f>'ĐẤT PNN'!D31</f>
        <v>Đường ĐT 741</v>
      </c>
      <c r="E30" s="26" t="str">
        <f>'ĐẤT PNN'!E31</f>
        <v>Đầu đường đôi (hết thửa đất số 501, tờ bản đồ số 60)</v>
      </c>
      <c r="F30" s="26" t="str">
        <f>'ĐẤT PNN'!F31</f>
        <v>Ngã tư tiếp giáp đường 19/5</v>
      </c>
      <c r="G30" s="27">
        <v>180</v>
      </c>
      <c r="H30" s="27">
        <v>113</v>
      </c>
      <c r="I30" s="27">
        <v>20</v>
      </c>
      <c r="J30" s="27">
        <v>20</v>
      </c>
      <c r="K30" s="24">
        <f t="shared" si="0"/>
        <v>251.99999999999997</v>
      </c>
      <c r="L30" s="28">
        <f t="shared" ref="L30:M30" si="27">K30*0.8</f>
        <v>201.6</v>
      </c>
      <c r="M30" s="29">
        <f t="shared" si="27"/>
        <v>161.28</v>
      </c>
      <c r="N30" s="24">
        <f t="shared" si="24"/>
        <v>49.333333333333336</v>
      </c>
      <c r="O30" s="15">
        <f>VLOOKUP(B30,'[1]MA DO'!$H$5:$AE$3586,24,0)</f>
        <v>1.05</v>
      </c>
    </row>
    <row r="31" spans="1:15" ht="31.5">
      <c r="A31" s="25" t="s">
        <v>174</v>
      </c>
      <c r="B31" s="25" t="str">
        <f>VLOOKUP($D$6&amp;K31,'[2]MA DO'!$B$5:$H$3586,7,0)</f>
        <v>PN CLN 1</v>
      </c>
      <c r="C31" s="25">
        <f t="shared" si="3"/>
        <v>25</v>
      </c>
      <c r="D31" s="26" t="str">
        <f>'ĐẤT PNN'!D32</f>
        <v>Đường ĐT 741</v>
      </c>
      <c r="E31" s="26" t="str">
        <f>'ĐẤT PNN'!E32</f>
        <v>Ngã tư tiếp giáp đường 19/5</v>
      </c>
      <c r="F31" s="26" t="str">
        <f>'ĐẤT PNN'!F32</f>
        <v>Ngã tư tiếp giáp đường vành đai trung tâm huyện</v>
      </c>
      <c r="G31" s="27">
        <v>180</v>
      </c>
      <c r="H31" s="27">
        <v>113</v>
      </c>
      <c r="I31" s="27">
        <v>20</v>
      </c>
      <c r="J31" s="27">
        <v>20</v>
      </c>
      <c r="K31" s="24">
        <f t="shared" si="0"/>
        <v>251.99999999999997</v>
      </c>
      <c r="L31" s="28">
        <f t="shared" ref="L31:M31" si="28">K31*0.8</f>
        <v>201.6</v>
      </c>
      <c r="M31" s="29">
        <f t="shared" si="28"/>
        <v>161.28</v>
      </c>
      <c r="N31" s="24">
        <f t="shared" si="24"/>
        <v>49.333333333333336</v>
      </c>
      <c r="O31" s="15">
        <f>VLOOKUP(B31,'[1]MA DO'!$H$5:$AE$3586,24,0)</f>
        <v>1.05</v>
      </c>
    </row>
    <row r="32" spans="1:15" ht="31.5">
      <c r="A32" s="25" t="s">
        <v>175</v>
      </c>
      <c r="B32" s="25" t="str">
        <f>VLOOKUP($D$6&amp;K32,'[2]MA DO'!$B$5:$H$3586,7,0)</f>
        <v>PN CLN 1</v>
      </c>
      <c r="C32" s="25">
        <f t="shared" si="3"/>
        <v>26</v>
      </c>
      <c r="D32" s="26" t="str">
        <f>'ĐẤT PNN'!D33</f>
        <v>Đường ĐT 741</v>
      </c>
      <c r="E32" s="26" t="str">
        <f>'ĐẤT PNN'!E33</f>
        <v>Ngã tư tiếp giáp đường vành đai trung tâm huyện</v>
      </c>
      <c r="F32" s="26" t="str">
        <f>'ĐẤT PNN'!F33</f>
        <v>Cầu Phú Nghĩa</v>
      </c>
      <c r="G32" s="27">
        <v>180</v>
      </c>
      <c r="H32" s="27">
        <v>113</v>
      </c>
      <c r="I32" s="27">
        <v>20</v>
      </c>
      <c r="J32" s="27">
        <v>20</v>
      </c>
      <c r="K32" s="24">
        <f t="shared" si="0"/>
        <v>251.99999999999997</v>
      </c>
      <c r="L32" s="28">
        <f t="shared" ref="L32:M32" si="29">K32*0.8</f>
        <v>201.6</v>
      </c>
      <c r="M32" s="29">
        <f t="shared" si="29"/>
        <v>161.28</v>
      </c>
      <c r="N32" s="24">
        <f t="shared" si="24"/>
        <v>49.333333333333336</v>
      </c>
      <c r="O32" s="15">
        <f>VLOOKUP(B32,'[1]MA DO'!$H$5:$AE$3586,24,0)</f>
        <v>1.05</v>
      </c>
    </row>
    <row r="33" spans="1:15">
      <c r="A33" s="25" t="s">
        <v>176</v>
      </c>
      <c r="B33" s="25" t="str">
        <f>VLOOKUP($D$6&amp;K33,'[2]MA DO'!$B$5:$H$3586,7,0)</f>
        <v>PN CLN 1</v>
      </c>
      <c r="C33" s="25">
        <f t="shared" si="3"/>
        <v>27</v>
      </c>
      <c r="D33" s="26" t="str">
        <f>'ĐẤT PNN'!D34</f>
        <v>Đường ĐT 741</v>
      </c>
      <c r="E33" s="26" t="str">
        <f>'ĐẤT PNN'!E34</f>
        <v>Cầu Phú Nghĩa</v>
      </c>
      <c r="F33" s="26" t="str">
        <f>'ĐẤT PNN'!F34</f>
        <v>Đầu ngã ba gốc gõ</v>
      </c>
      <c r="G33" s="27">
        <v>180</v>
      </c>
      <c r="H33" s="27">
        <v>113</v>
      </c>
      <c r="I33" s="27">
        <v>20</v>
      </c>
      <c r="J33" s="27">
        <v>20</v>
      </c>
      <c r="K33" s="24">
        <f t="shared" si="0"/>
        <v>251.99999999999997</v>
      </c>
      <c r="L33" s="28">
        <f t="shared" ref="L33:M33" si="30">K33*0.8</f>
        <v>201.6</v>
      </c>
      <c r="M33" s="29">
        <f t="shared" si="30"/>
        <v>161.28</v>
      </c>
      <c r="N33" s="24">
        <f t="shared" si="24"/>
        <v>49.333333333333336</v>
      </c>
      <c r="O33" s="15">
        <f>VLOOKUP(B33,'[1]MA DO'!$H$5:$AE$3586,24,0)</f>
        <v>1.05</v>
      </c>
    </row>
    <row r="34" spans="1:15">
      <c r="A34" s="25" t="s">
        <v>177</v>
      </c>
      <c r="B34" s="25" t="str">
        <f>VLOOKUP($D$6&amp;K34,'[2]MA DO'!$B$5:$H$3586,7,0)</f>
        <v>PN CLN 1</v>
      </c>
      <c r="C34" s="25">
        <f t="shared" si="3"/>
        <v>28</v>
      </c>
      <c r="D34" s="26" t="str">
        <f>'ĐẤT PNN'!D35</f>
        <v>Đường ĐT 741</v>
      </c>
      <c r="E34" s="26" t="str">
        <f>'ĐẤT PNN'!E35</f>
        <v>Đầu ngã ba gốc gõ</v>
      </c>
      <c r="F34" s="26" t="str">
        <f>'ĐẤT PNN'!F35</f>
        <v>Ngã ba Đức Lập</v>
      </c>
      <c r="G34" s="27">
        <v>180</v>
      </c>
      <c r="H34" s="27">
        <v>113</v>
      </c>
      <c r="I34" s="27">
        <v>20</v>
      </c>
      <c r="J34" s="27">
        <v>20</v>
      </c>
      <c r="K34" s="24">
        <f t="shared" si="0"/>
        <v>251.99999999999997</v>
      </c>
      <c r="L34" s="28">
        <f t="shared" ref="L34:M34" si="31">K34*0.8</f>
        <v>201.6</v>
      </c>
      <c r="M34" s="29">
        <f t="shared" si="31"/>
        <v>161.28</v>
      </c>
      <c r="N34" s="24">
        <f t="shared" si="24"/>
        <v>49.333333333333336</v>
      </c>
      <c r="O34" s="15">
        <f>VLOOKUP(B34,'[1]MA DO'!$H$5:$AE$3586,24,0)</f>
        <v>1.05</v>
      </c>
    </row>
    <row r="35" spans="1:15">
      <c r="A35" s="25" t="s">
        <v>178</v>
      </c>
      <c r="B35" s="25" t="str">
        <f>VLOOKUP($D$6&amp;K35,'[2]MA DO'!$B$5:$H$3586,7,0)</f>
        <v>PN CLN 1</v>
      </c>
      <c r="C35" s="25">
        <f t="shared" si="3"/>
        <v>29</v>
      </c>
      <c r="D35" s="26" t="str">
        <f>'ĐẤT PNN'!D36</f>
        <v>Đường ĐT 741</v>
      </c>
      <c r="E35" s="26" t="str">
        <f>'ĐẤT PNN'!E36</f>
        <v>Ngã ba Đức Lập</v>
      </c>
      <c r="F35" s="26" t="str">
        <f>'ĐẤT PNN'!F36</f>
        <v>Ngã ba Toàn Hữu</v>
      </c>
      <c r="G35" s="27">
        <v>180</v>
      </c>
      <c r="H35" s="27">
        <v>113</v>
      </c>
      <c r="I35" s="27">
        <v>20</v>
      </c>
      <c r="J35" s="27">
        <v>20</v>
      </c>
      <c r="K35" s="24">
        <f t="shared" si="0"/>
        <v>251.99999999999997</v>
      </c>
      <c r="L35" s="28">
        <f t="shared" ref="L35:M35" si="32">K35*0.8</f>
        <v>201.6</v>
      </c>
      <c r="M35" s="29">
        <f t="shared" si="32"/>
        <v>161.28</v>
      </c>
      <c r="N35" s="24">
        <f t="shared" si="24"/>
        <v>49.333333333333336</v>
      </c>
      <c r="O35" s="15">
        <f>VLOOKUP(B35,'[1]MA DO'!$H$5:$AE$3586,24,0)</f>
        <v>1.05</v>
      </c>
    </row>
    <row r="36" spans="1:15">
      <c r="A36" s="25" t="s">
        <v>179</v>
      </c>
      <c r="B36" s="25" t="str">
        <f>VLOOKUP($D$6&amp;K36,'[2]MA DO'!$B$5:$H$3586,7,0)</f>
        <v>PN CLN 1</v>
      </c>
      <c r="C36" s="25">
        <f t="shared" si="3"/>
        <v>30</v>
      </c>
      <c r="D36" s="26" t="str">
        <f>'ĐẤT PNN'!D37</f>
        <v>Đường ĐT 741</v>
      </c>
      <c r="E36" s="26" t="str">
        <f>'ĐẤT PNN'!E37</f>
        <v>Ngã ba Toàn Hữu</v>
      </c>
      <c r="F36" s="26" t="str">
        <f>'ĐẤT PNN'!F37</f>
        <v>Ngã ba Sóc Cùi</v>
      </c>
      <c r="G36" s="27">
        <v>180</v>
      </c>
      <c r="H36" s="27">
        <v>113</v>
      </c>
      <c r="I36" s="27">
        <v>20</v>
      </c>
      <c r="J36" s="27">
        <v>20</v>
      </c>
      <c r="K36" s="24">
        <f t="shared" si="0"/>
        <v>251.99999999999997</v>
      </c>
      <c r="L36" s="28">
        <f t="shared" ref="L36:M36" si="33">K36*0.8</f>
        <v>201.6</v>
      </c>
      <c r="M36" s="29">
        <f t="shared" si="33"/>
        <v>161.28</v>
      </c>
      <c r="N36" s="24">
        <f t="shared" si="24"/>
        <v>49.333333333333336</v>
      </c>
      <c r="O36" s="15">
        <f>VLOOKUP(B36,'[1]MA DO'!$H$5:$AE$3586,24,0)</f>
        <v>1.05</v>
      </c>
    </row>
    <row r="37" spans="1:15">
      <c r="A37" s="25" t="s">
        <v>180</v>
      </c>
      <c r="B37" s="25" t="str">
        <f>VLOOKUP($D$6&amp;K37,'[2]MA DO'!$B$5:$H$3586,7,0)</f>
        <v>PN CLN 1</v>
      </c>
      <c r="C37" s="25">
        <f t="shared" si="3"/>
        <v>31</v>
      </c>
      <c r="D37" s="26" t="str">
        <f>'ĐẤT PNN'!D38</f>
        <v>Đường ĐT 741</v>
      </c>
      <c r="E37" s="26" t="str">
        <f>'ĐẤT PNN'!E38</f>
        <v>Ngã ba Sóc Cùi</v>
      </c>
      <c r="F37" s="26" t="str">
        <f>'ĐẤT PNN'!F38</f>
        <v>Ngã ba cây xăng Thanh Thương</v>
      </c>
      <c r="G37" s="27">
        <v>180</v>
      </c>
      <c r="H37" s="27">
        <v>113</v>
      </c>
      <c r="I37" s="27">
        <v>20</v>
      </c>
      <c r="J37" s="27">
        <v>20</v>
      </c>
      <c r="K37" s="24">
        <f t="shared" si="0"/>
        <v>251.99999999999997</v>
      </c>
      <c r="L37" s="28">
        <f t="shared" ref="L37:M37" si="34">K37*0.8</f>
        <v>201.6</v>
      </c>
      <c r="M37" s="29">
        <f t="shared" si="34"/>
        <v>161.28</v>
      </c>
      <c r="N37" s="24">
        <f t="shared" si="24"/>
        <v>49.333333333333336</v>
      </c>
      <c r="O37" s="15">
        <f>VLOOKUP(B37,'[1]MA DO'!$H$5:$AE$3586,24,0)</f>
        <v>1.05</v>
      </c>
    </row>
    <row r="38" spans="1:15">
      <c r="A38" s="25" t="s">
        <v>181</v>
      </c>
      <c r="B38" s="25" t="str">
        <f>VLOOKUP($D$6&amp;K38,'[2]MA DO'!$B$5:$H$3586,7,0)</f>
        <v>PN CLN 1</v>
      </c>
      <c r="C38" s="25">
        <f t="shared" si="3"/>
        <v>32</v>
      </c>
      <c r="D38" s="26" t="str">
        <f>'ĐẤT PNN'!D39</f>
        <v>Đường ĐT 741</v>
      </c>
      <c r="E38" s="26" t="str">
        <f>'ĐẤT PNN'!E39</f>
        <v>Ngã ba cây xăng Thanh Thương</v>
      </c>
      <c r="F38" s="26" t="str">
        <f>'ĐẤT PNN'!F39</f>
        <v>Giáp ranh xã Đăk Ơ</v>
      </c>
      <c r="G38" s="27">
        <v>180</v>
      </c>
      <c r="H38" s="27">
        <v>113</v>
      </c>
      <c r="I38" s="27">
        <v>20</v>
      </c>
      <c r="J38" s="27">
        <v>20</v>
      </c>
      <c r="K38" s="24">
        <f t="shared" si="0"/>
        <v>251.99999999999997</v>
      </c>
      <c r="L38" s="28">
        <f t="shared" ref="L38:M38" si="35">K38*0.8</f>
        <v>201.6</v>
      </c>
      <c r="M38" s="29">
        <f t="shared" si="35"/>
        <v>161.28</v>
      </c>
      <c r="N38" s="24">
        <f t="shared" si="24"/>
        <v>49.333333333333336</v>
      </c>
      <c r="O38" s="15">
        <f>VLOOKUP(B38,'[1]MA DO'!$H$5:$AE$3586,24,0)</f>
        <v>1.05</v>
      </c>
    </row>
    <row r="39" spans="1:15" ht="55.5" customHeight="1">
      <c r="A39" s="25" t="s">
        <v>291</v>
      </c>
      <c r="B39" s="25" t="str">
        <f>VLOOKUP($D$6&amp;K39,'[2]MA DO'!$B$5:$H$3586,7,0)</f>
        <v>PN CLN 2</v>
      </c>
      <c r="C39" s="25">
        <f t="shared" si="3"/>
        <v>33</v>
      </c>
      <c r="D39" s="26" t="str">
        <f>'ĐẤT PNN'!D40</f>
        <v>Trung tâm Đức Hạnh</v>
      </c>
      <c r="E39" s="26" t="str">
        <f>'ĐẤT PNN'!E40</f>
        <v>Ngã ba tiếp giáp đường ĐT 741</v>
      </c>
      <c r="F39" s="26" t="str">
        <f>'ĐẤT PNN'!F40</f>
        <v>Hết ranh thửa đất số 276, tờ bản đồ số 129 đến thửa đất số 396, tờ bản đồ số 119</v>
      </c>
      <c r="G39" s="27">
        <v>80</v>
      </c>
      <c r="H39" s="27">
        <v>56</v>
      </c>
      <c r="I39" s="27">
        <v>20</v>
      </c>
      <c r="J39" s="27"/>
      <c r="K39" s="24">
        <f t="shared" si="0"/>
        <v>112</v>
      </c>
      <c r="L39" s="28">
        <f t="shared" ref="L39:M39" si="36">K39*0.8</f>
        <v>89.600000000000009</v>
      </c>
      <c r="M39" s="29">
        <f t="shared" si="36"/>
        <v>71.680000000000007</v>
      </c>
      <c r="N39" s="24"/>
      <c r="O39" s="15">
        <f>VLOOKUP(B39,'[1]MA DO'!$H$5:$AE$3586,24,0)</f>
        <v>1.05</v>
      </c>
    </row>
    <row r="40" spans="1:15" ht="31.5">
      <c r="A40" s="25" t="s">
        <v>292</v>
      </c>
      <c r="B40" s="25" t="str">
        <f>VLOOKUP($D$6&amp;K40,'[2]MA DO'!$B$5:$H$3586,7,0)</f>
        <v>PN CLN 2</v>
      </c>
      <c r="C40" s="25">
        <f t="shared" si="3"/>
        <v>34</v>
      </c>
      <c r="D40" s="26" t="str">
        <f>'ĐẤT PNN'!D41</f>
        <v>Trung tâm Đức Hạnh</v>
      </c>
      <c r="E40" s="26" t="str">
        <f>'ĐẤT PNN'!E41</f>
        <v>Hết ranh thửa đất số 276, tờ bản đồ số 129, thửa đất số 396, tờ bản đồ số 119</v>
      </c>
      <c r="F40" s="26" t="str">
        <f>'ĐẤT PNN'!F41</f>
        <v>Hết ranh thửa đất số 59, thửa đất số 68 thuộc tờ bản đồ số 106</v>
      </c>
      <c r="G40" s="27">
        <v>80</v>
      </c>
      <c r="H40" s="27">
        <v>56</v>
      </c>
      <c r="I40" s="27">
        <v>20</v>
      </c>
      <c r="J40" s="27"/>
      <c r="K40" s="24">
        <f t="shared" si="0"/>
        <v>112</v>
      </c>
      <c r="L40" s="28">
        <f t="shared" ref="L40:M40" si="37">K40*0.8</f>
        <v>89.600000000000009</v>
      </c>
      <c r="M40" s="29">
        <f t="shared" si="37"/>
        <v>71.680000000000007</v>
      </c>
      <c r="N40" s="24"/>
      <c r="O40" s="15">
        <f>VLOOKUP(B40,'[1]MA DO'!$H$5:$AE$3586,24,0)</f>
        <v>1.05</v>
      </c>
    </row>
    <row r="41" spans="1:15" ht="31.5">
      <c r="A41" s="25" t="s">
        <v>293</v>
      </c>
      <c r="B41" s="25" t="str">
        <f>VLOOKUP($D$6&amp;K41,'[2]MA DO'!$B$5:$H$3586,7,0)</f>
        <v>PN CLN 2</v>
      </c>
      <c r="C41" s="25">
        <f t="shared" si="3"/>
        <v>35</v>
      </c>
      <c r="D41" s="26" t="str">
        <f>'ĐẤT PNN'!D42</f>
        <v>Trung tâm Đức Hạnh</v>
      </c>
      <c r="E41" s="26" t="str">
        <f>'ĐẤT PNN'!E42</f>
        <v>Hết ranh thửa đất số 59, thửa đất số 68 thuộc tờ bản đồ số 106</v>
      </c>
      <c r="F41" s="26" t="str">
        <f>'ĐẤT PNN'!F42</f>
        <v>Ngã tư Quốc tế</v>
      </c>
      <c r="G41" s="27">
        <v>80</v>
      </c>
      <c r="H41" s="27">
        <v>56</v>
      </c>
      <c r="I41" s="27">
        <v>20</v>
      </c>
      <c r="J41" s="27"/>
      <c r="K41" s="24">
        <f t="shared" si="0"/>
        <v>112</v>
      </c>
      <c r="L41" s="28">
        <f t="shared" ref="L41:M41" si="38">K41*0.8</f>
        <v>89.600000000000009</v>
      </c>
      <c r="M41" s="29">
        <f t="shared" si="38"/>
        <v>71.680000000000007</v>
      </c>
      <c r="N41" s="24"/>
      <c r="O41" s="15">
        <f>VLOOKUP(B41,'[1]MA DO'!$H$5:$AE$3586,24,0)</f>
        <v>1.05</v>
      </c>
    </row>
    <row r="42" spans="1:15" ht="31.5">
      <c r="A42" s="25" t="s">
        <v>295</v>
      </c>
      <c r="B42" s="25" t="str">
        <f>VLOOKUP($D$6&amp;K42,'[2]MA DO'!$B$5:$H$3586,7,0)</f>
        <v>PN CLN 2</v>
      </c>
      <c r="C42" s="25">
        <f t="shared" si="3"/>
        <v>36</v>
      </c>
      <c r="D42" s="26" t="str">
        <f>'ĐẤT PNN'!D43</f>
        <v>Đường thôn 19/5</v>
      </c>
      <c r="E42" s="26" t="str">
        <f>'ĐẤT PNN'!E43</f>
        <v>Ngã ba thôn Phước Sơn (giáp đường trung tâm xã)</v>
      </c>
      <c r="F42" s="26" t="str">
        <f>'ĐẤT PNN'!F43</f>
        <v>Hết ranh thửa đất số 155, tờ bản đồ số 118</v>
      </c>
      <c r="G42" s="27">
        <v>80</v>
      </c>
      <c r="H42" s="27">
        <v>56</v>
      </c>
      <c r="I42" s="27">
        <v>20</v>
      </c>
      <c r="J42" s="27"/>
      <c r="K42" s="24">
        <f t="shared" si="0"/>
        <v>112</v>
      </c>
      <c r="L42" s="28">
        <f t="shared" ref="L42:M42" si="39">K42*0.8</f>
        <v>89.600000000000009</v>
      </c>
      <c r="M42" s="29">
        <f t="shared" si="39"/>
        <v>71.680000000000007</v>
      </c>
      <c r="N42" s="24"/>
      <c r="O42" s="15">
        <f>VLOOKUP(B42,'[1]MA DO'!$H$5:$AE$3586,24,0)</f>
        <v>1.05</v>
      </c>
    </row>
    <row r="43" spans="1:15" ht="31.5">
      <c r="A43" s="25" t="s">
        <v>296</v>
      </c>
      <c r="B43" s="25" t="str">
        <f>VLOOKUP($D$6&amp;K43,'[2]MA DO'!$B$5:$H$3586,7,0)</f>
        <v>PN CLN 2</v>
      </c>
      <c r="C43" s="25">
        <f t="shared" si="3"/>
        <v>37</v>
      </c>
      <c r="D43" s="26" t="str">
        <f>'ĐẤT PNN'!D44</f>
        <v>Đường thôn 19/5</v>
      </c>
      <c r="E43" s="26" t="str">
        <f>'ĐẤT PNN'!E44</f>
        <v>Hết ranh thửa đất số 155, tờ bản đồ số 118</v>
      </c>
      <c r="F43" s="26" t="str">
        <f>'ĐẤT PNN'!F44</f>
        <v>Cống 19/5</v>
      </c>
      <c r="G43" s="27">
        <v>80</v>
      </c>
      <c r="H43" s="27">
        <v>56</v>
      </c>
      <c r="I43" s="27">
        <v>20</v>
      </c>
      <c r="J43" s="27"/>
      <c r="K43" s="24">
        <f t="shared" si="0"/>
        <v>112</v>
      </c>
      <c r="L43" s="28">
        <f t="shared" ref="L43:M43" si="40">K43*0.8</f>
        <v>89.600000000000009</v>
      </c>
      <c r="M43" s="29">
        <f t="shared" si="40"/>
        <v>71.680000000000007</v>
      </c>
      <c r="N43" s="24"/>
      <c r="O43" s="15">
        <f>VLOOKUP(B43,'[1]MA DO'!$H$5:$AE$3586,24,0)</f>
        <v>1.05</v>
      </c>
    </row>
    <row r="44" spans="1:15" ht="37.5" customHeight="1">
      <c r="A44" s="25" t="s">
        <v>184</v>
      </c>
      <c r="B44" s="25" t="str">
        <f>VLOOKUP($D$6&amp;K44,'[2]MA DO'!$B$5:$H$3586,7,0)</f>
        <v>PN CLN 2</v>
      </c>
      <c r="C44" s="25">
        <f t="shared" si="3"/>
        <v>38</v>
      </c>
      <c r="D44" s="26" t="str">
        <f>'ĐẤT PNN'!D45</f>
        <v>Đường thôn 19/5</v>
      </c>
      <c r="E44" s="26" t="str">
        <f>'ĐẤT PNN'!E45</f>
        <v>Cống 19/5 (ranh giới xã Phú Nghĩa và xã Đức Hạnh (cũ))</v>
      </c>
      <c r="F44" s="26" t="str">
        <f>'ĐẤT PNN'!F45</f>
        <v>Ngã ba đường ĐT 741</v>
      </c>
      <c r="G44" s="27">
        <v>80</v>
      </c>
      <c r="H44" s="27">
        <v>56</v>
      </c>
      <c r="I44" s="27">
        <v>20</v>
      </c>
      <c r="J44" s="27">
        <v>20</v>
      </c>
      <c r="K44" s="24">
        <f t="shared" si="0"/>
        <v>112</v>
      </c>
      <c r="L44" s="28">
        <f t="shared" ref="L44:M44" si="41">K44*0.8</f>
        <v>89.600000000000009</v>
      </c>
      <c r="M44" s="29">
        <f t="shared" si="41"/>
        <v>71.680000000000007</v>
      </c>
      <c r="N44" s="24">
        <f>J44*74/30</f>
        <v>49.333333333333336</v>
      </c>
      <c r="O44" s="15">
        <f>VLOOKUP(B44,'[1]MA DO'!$H$5:$AE$3586,24,0)</f>
        <v>1.05</v>
      </c>
    </row>
    <row r="45" spans="1:15" ht="31.5">
      <c r="A45" s="25" t="s">
        <v>300</v>
      </c>
      <c r="B45" s="25" t="str">
        <f>VLOOKUP($D$6&amp;K45,'[2]MA DO'!$B$5:$H$3586,7,0)</f>
        <v>PN CLN 2</v>
      </c>
      <c r="C45" s="25">
        <f t="shared" si="3"/>
        <v>39</v>
      </c>
      <c r="D45" s="26" t="str">
        <f>'ĐẤT PNN'!D46</f>
        <v>Đường thôn 19/5 đi thôn Bù K'Roai</v>
      </c>
      <c r="E45" s="26" t="str">
        <f>'ĐẤT PNN'!E46</f>
        <v>Giáp đường thôn 19/5</v>
      </c>
      <c r="F45" s="26" t="str">
        <f>'ĐẤT PNN'!F46</f>
        <v>Cầu 19/5</v>
      </c>
      <c r="G45" s="27">
        <v>80</v>
      </c>
      <c r="H45" s="27">
        <v>56</v>
      </c>
      <c r="I45" s="27">
        <v>20</v>
      </c>
      <c r="J45" s="27"/>
      <c r="K45" s="24">
        <f t="shared" si="0"/>
        <v>112</v>
      </c>
      <c r="L45" s="28">
        <f t="shared" ref="L45:M45" si="42">K45*0.8</f>
        <v>89.600000000000009</v>
      </c>
      <c r="M45" s="29">
        <f t="shared" si="42"/>
        <v>71.680000000000007</v>
      </c>
      <c r="N45" s="24"/>
      <c r="O45" s="15">
        <f>VLOOKUP(B45,'[1]MA DO'!$H$5:$AE$3586,24,0)</f>
        <v>1.05</v>
      </c>
    </row>
    <row r="46" spans="1:15" ht="31.5">
      <c r="A46" s="25" t="s">
        <v>301</v>
      </c>
      <c r="B46" s="25" t="str">
        <f>VLOOKUP($D$6&amp;K46,'[2]MA DO'!$B$5:$H$3586,7,0)</f>
        <v>PN CLN 2</v>
      </c>
      <c r="C46" s="25">
        <f t="shared" si="3"/>
        <v>40</v>
      </c>
      <c r="D46" s="26" t="str">
        <f>'ĐẤT PNN'!D47</f>
        <v>Đường thôn 19/5 đi thôn Bù K'Roai</v>
      </c>
      <c r="E46" s="26" t="str">
        <f>'ĐẤT PNN'!E47</f>
        <v>Cầu 19/5</v>
      </c>
      <c r="F46" s="26" t="str">
        <f>'ĐẤT PNN'!F47</f>
        <v>Hết thửa đất số 4, thửa đất số 13 thuộc tờ bản đồ số 114</v>
      </c>
      <c r="G46" s="27">
        <v>80</v>
      </c>
      <c r="H46" s="27">
        <v>56</v>
      </c>
      <c r="I46" s="27">
        <v>20</v>
      </c>
      <c r="J46" s="27"/>
      <c r="K46" s="24">
        <f t="shared" si="0"/>
        <v>112</v>
      </c>
      <c r="L46" s="28">
        <f t="shared" ref="L46:M46" si="43">K46*0.8</f>
        <v>89.600000000000009</v>
      </c>
      <c r="M46" s="29">
        <f t="shared" si="43"/>
        <v>71.680000000000007</v>
      </c>
      <c r="N46" s="24"/>
      <c r="O46" s="15">
        <f>VLOOKUP(B46,'[1]MA DO'!$H$5:$AE$3586,24,0)</f>
        <v>1.05</v>
      </c>
    </row>
    <row r="47" spans="1:15" ht="31.5">
      <c r="A47" s="25" t="s">
        <v>302</v>
      </c>
      <c r="B47" s="25" t="str">
        <f>VLOOKUP($D$6&amp;K47,'[2]MA DO'!$B$5:$H$3586,7,0)</f>
        <v>PN CLN 2</v>
      </c>
      <c r="C47" s="25">
        <f t="shared" si="3"/>
        <v>41</v>
      </c>
      <c r="D47" s="26" t="str">
        <f>'ĐẤT PNN'!D48</f>
        <v>Đường thôn 19/5 đi thôn Bù K'Roai (ĐH.06)</v>
      </c>
      <c r="E47" s="26" t="str">
        <f>'ĐẤT PNN'!E48</f>
        <v>Hết thửa đất số 4, thửa đất số 13 thuộc tờ bản đồ số 114</v>
      </c>
      <c r="F47" s="26" t="str">
        <f>'ĐẤT PNN'!F48</f>
        <v>Giáp đường ĐT 760</v>
      </c>
      <c r="G47" s="27">
        <v>80</v>
      </c>
      <c r="H47" s="27">
        <v>56</v>
      </c>
      <c r="I47" s="27">
        <v>20</v>
      </c>
      <c r="J47" s="27"/>
      <c r="K47" s="24">
        <f t="shared" si="0"/>
        <v>112</v>
      </c>
      <c r="L47" s="28">
        <f t="shared" ref="L47:M47" si="44">K47*0.8</f>
        <v>89.600000000000009</v>
      </c>
      <c r="M47" s="29">
        <f t="shared" si="44"/>
        <v>71.680000000000007</v>
      </c>
      <c r="N47" s="24"/>
      <c r="O47" s="15">
        <f>VLOOKUP(B47,'[1]MA DO'!$H$5:$AE$3586,24,0)</f>
        <v>1.05</v>
      </c>
    </row>
    <row r="48" spans="1:15" ht="31.5">
      <c r="A48" s="25" t="s">
        <v>303</v>
      </c>
      <c r="B48" s="25" t="str">
        <f>VLOOKUP($D$6&amp;K48,'[2]MA DO'!$B$5:$H$3586,7,0)</f>
        <v>PN CLN 2</v>
      </c>
      <c r="C48" s="25">
        <f t="shared" si="3"/>
        <v>42</v>
      </c>
      <c r="D48" s="26" t="str">
        <f>'ĐẤT PNN'!D49</f>
        <v>Đường Đội 3 - Bình Đức 2</v>
      </c>
      <c r="E48" s="26" t="str">
        <f>'ĐẤT PNN'!E49</f>
        <v>Ngã ba Hội trường Bình Đức 2</v>
      </c>
      <c r="F48" s="26" t="str">
        <f>'ĐẤT PNN'!F49</f>
        <v>Giáp đường trung tâm xã</v>
      </c>
      <c r="G48" s="27">
        <v>80</v>
      </c>
      <c r="H48" s="27">
        <v>56</v>
      </c>
      <c r="I48" s="27">
        <v>20</v>
      </c>
      <c r="J48" s="27"/>
      <c r="K48" s="24">
        <f t="shared" si="0"/>
        <v>112</v>
      </c>
      <c r="L48" s="28">
        <f t="shared" ref="L48:M48" si="45">K48*0.8</f>
        <v>89.600000000000009</v>
      </c>
      <c r="M48" s="29">
        <f t="shared" si="45"/>
        <v>71.680000000000007</v>
      </c>
      <c r="N48" s="24"/>
      <c r="O48" s="15">
        <f>VLOOKUP(B48,'[1]MA DO'!$H$5:$AE$3586,24,0)</f>
        <v>1.05</v>
      </c>
    </row>
    <row r="49" spans="1:15" ht="31.5">
      <c r="A49" s="25" t="s">
        <v>304</v>
      </c>
      <c r="B49" s="25" t="str">
        <f>VLOOKUP($D$6&amp;K49,'[2]MA DO'!$B$5:$H$3586,7,0)</f>
        <v>PN CLN 2</v>
      </c>
      <c r="C49" s="25">
        <f t="shared" si="3"/>
        <v>43</v>
      </c>
      <c r="D49" s="26" t="str">
        <f>'ĐẤT PNN'!D50</f>
        <v>Đường Đội 4 - Sơn Trung (ĐHA.14)</v>
      </c>
      <c r="E49" s="26" t="str">
        <f>'ĐẤT PNN'!E50</f>
        <v>Ngã ba hội trường Thôn Sơn Trung (đường trung tâm xã)</v>
      </c>
      <c r="F49" s="26" t="str">
        <f>'ĐẤT PNN'!F50</f>
        <v>Hết ranh thửa đất số 287, tờ bản đồ số 107 (giáp xã Phú Văn (cũ))</v>
      </c>
      <c r="G49" s="27">
        <v>80</v>
      </c>
      <c r="H49" s="27">
        <v>56</v>
      </c>
      <c r="I49" s="27">
        <v>20</v>
      </c>
      <c r="J49" s="27"/>
      <c r="K49" s="24">
        <f t="shared" si="0"/>
        <v>112</v>
      </c>
      <c r="L49" s="28">
        <f t="shared" ref="L49:M49" si="46">K49*0.8</f>
        <v>89.600000000000009</v>
      </c>
      <c r="M49" s="29">
        <f t="shared" si="46"/>
        <v>71.680000000000007</v>
      </c>
      <c r="N49" s="24"/>
      <c r="O49" s="15">
        <f>VLOOKUP(B49,'[1]MA DO'!$H$5:$AE$3586,24,0)</f>
        <v>1.05</v>
      </c>
    </row>
    <row r="50" spans="1:15" ht="31.5">
      <c r="A50" s="25" t="s">
        <v>305</v>
      </c>
      <c r="B50" s="25" t="str">
        <f>VLOOKUP($D$6&amp;K50,'[2]MA DO'!$B$5:$H$3586,7,0)</f>
        <v>PN CLN 2</v>
      </c>
      <c r="C50" s="25">
        <f t="shared" si="3"/>
        <v>44</v>
      </c>
      <c r="D50" s="26" t="str">
        <f>'ĐẤT PNN'!D51</f>
        <v>Đường Liên xã 01 (ĐHA.28)</v>
      </c>
      <c r="E50" s="26" t="str">
        <f>'ĐẤT PNN'!E51</f>
        <v>Ngã tư Quốc Tế (đường trung tâm xã)</v>
      </c>
      <c r="F50" s="26" t="str">
        <f>'ĐẤT PNN'!F51</f>
        <v>Hết ranh thửa đất số 86, tờ bản đồ số 107</v>
      </c>
      <c r="G50" s="27">
        <v>80</v>
      </c>
      <c r="H50" s="27">
        <v>56</v>
      </c>
      <c r="I50" s="27">
        <v>20</v>
      </c>
      <c r="J50" s="27"/>
      <c r="K50" s="24">
        <f t="shared" si="0"/>
        <v>112</v>
      </c>
      <c r="L50" s="28">
        <f t="shared" ref="L50:M50" si="47">K50*0.8</f>
        <v>89.600000000000009</v>
      </c>
      <c r="M50" s="29">
        <f t="shared" si="47"/>
        <v>71.680000000000007</v>
      </c>
      <c r="N50" s="24"/>
      <c r="O50" s="15">
        <f>VLOOKUP(B50,'[1]MA DO'!$H$5:$AE$3586,24,0)</f>
        <v>1.05</v>
      </c>
    </row>
    <row r="51" spans="1:15" ht="31.5">
      <c r="A51" s="25" t="s">
        <v>306</v>
      </c>
      <c r="B51" s="25" t="str">
        <f>VLOOKUP($D$6&amp;K51,'[2]MA DO'!$B$5:$H$3586,7,0)</f>
        <v>PN CLN 2</v>
      </c>
      <c r="C51" s="25">
        <f t="shared" si="3"/>
        <v>45</v>
      </c>
      <c r="D51" s="26" t="str">
        <f>'ĐẤT PNN'!D52</f>
        <v>Đường Liên xã 01 (ĐHA.28)</v>
      </c>
      <c r="E51" s="26" t="str">
        <f>'ĐẤT PNN'!E52</f>
        <v>Hết ranh thửa đất số 86, tờ bản đồ số 107</v>
      </c>
      <c r="F51" s="26" t="str">
        <f>'ĐẤT PNN'!F52</f>
        <v>Bến đò</v>
      </c>
      <c r="G51" s="27">
        <v>80</v>
      </c>
      <c r="H51" s="27">
        <v>56</v>
      </c>
      <c r="I51" s="27">
        <v>20</v>
      </c>
      <c r="J51" s="27"/>
      <c r="K51" s="24">
        <f t="shared" si="0"/>
        <v>112</v>
      </c>
      <c r="L51" s="28">
        <f t="shared" ref="L51:M51" si="48">K51*0.8</f>
        <v>89.600000000000009</v>
      </c>
      <c r="M51" s="29">
        <f t="shared" si="48"/>
        <v>71.680000000000007</v>
      </c>
      <c r="N51" s="24"/>
      <c r="O51" s="15">
        <f>VLOOKUP(B51,'[1]MA DO'!$H$5:$AE$3586,24,0)</f>
        <v>1.05</v>
      </c>
    </row>
    <row r="52" spans="1:15" ht="31.5">
      <c r="A52" s="25" t="s">
        <v>307</v>
      </c>
      <c r="B52" s="25" t="str">
        <f>VLOOKUP($D$6&amp;K52,'[2]MA DO'!$B$5:$H$3586,7,0)</f>
        <v>PN CLN 2</v>
      </c>
      <c r="C52" s="25">
        <f t="shared" si="3"/>
        <v>46</v>
      </c>
      <c r="D52" s="26" t="str">
        <f>'ĐẤT PNN'!D53</f>
        <v>Đường Đội 4 - Sơn Trung (ĐHA.03)</v>
      </c>
      <c r="E52" s="26" t="str">
        <f>'ĐẤT PNN'!E53</f>
        <v>Hết ranh thửa đất số 9, thửa đất số 154 thuộc tờ bản đồ số 85</v>
      </c>
      <c r="F52" s="26" t="str">
        <f>'ĐẤT PNN'!F53</f>
        <v>Nhà ông Hữu Chạy (đến thửa đất số 85, tờ bản đồ số 85)</v>
      </c>
      <c r="G52" s="27">
        <v>80</v>
      </c>
      <c r="H52" s="27">
        <v>56</v>
      </c>
      <c r="I52" s="27">
        <v>20</v>
      </c>
      <c r="J52" s="27"/>
      <c r="K52" s="24">
        <f t="shared" si="0"/>
        <v>112</v>
      </c>
      <c r="L52" s="28">
        <f t="shared" ref="L52:M52" si="49">K52*0.8</f>
        <v>89.600000000000009</v>
      </c>
      <c r="M52" s="29">
        <f t="shared" si="49"/>
        <v>71.680000000000007</v>
      </c>
      <c r="N52" s="24"/>
      <c r="O52" s="15">
        <f>VLOOKUP(B52,'[1]MA DO'!$H$5:$AE$3586,24,0)</f>
        <v>1.05</v>
      </c>
    </row>
    <row r="53" spans="1:15" ht="31.5">
      <c r="A53" s="25" t="s">
        <v>308</v>
      </c>
      <c r="B53" s="25" t="str">
        <f>VLOOKUP($D$6&amp;K53,'[2]MA DO'!$B$5:$H$3586,7,0)</f>
        <v>PN CLN 2</v>
      </c>
      <c r="C53" s="25">
        <f t="shared" si="3"/>
        <v>47</v>
      </c>
      <c r="D53" s="26" t="str">
        <f>'ĐẤT PNN'!D54</f>
        <v>Đường Phước Sơn - Đường 19/5</v>
      </c>
      <c r="E53" s="26" t="str">
        <f>'ĐẤT PNN'!E54</f>
        <v>Giáp đường trung tâm xã Đức Hạnh (cũ)</v>
      </c>
      <c r="F53" s="26" t="str">
        <f>'ĐẤT PNN'!F54</f>
        <v>Suối (đất bà Thủy Nhì)</v>
      </c>
      <c r="G53" s="27">
        <v>80</v>
      </c>
      <c r="H53" s="27">
        <v>56</v>
      </c>
      <c r="I53" s="27">
        <v>20</v>
      </c>
      <c r="J53" s="27"/>
      <c r="K53" s="24">
        <f t="shared" si="0"/>
        <v>112</v>
      </c>
      <c r="L53" s="28">
        <f t="shared" ref="L53:M53" si="50">K53*0.8</f>
        <v>89.600000000000009</v>
      </c>
      <c r="M53" s="29">
        <f t="shared" si="50"/>
        <v>71.680000000000007</v>
      </c>
      <c r="N53" s="24"/>
      <c r="O53" s="15">
        <f>VLOOKUP(B53,'[1]MA DO'!$H$5:$AE$3586,24,0)</f>
        <v>1.05</v>
      </c>
    </row>
    <row r="54" spans="1:15" ht="31.5">
      <c r="A54" s="25" t="s">
        <v>309</v>
      </c>
      <c r="B54" s="25" t="str">
        <f>VLOOKUP($D$6&amp;K54,'[2]MA DO'!$B$5:$H$3586,7,0)</f>
        <v>PN CLN 2</v>
      </c>
      <c r="C54" s="25">
        <f t="shared" si="3"/>
        <v>48</v>
      </c>
      <c r="D54" s="26" t="str">
        <f>'ĐẤT PNN'!D55</f>
        <v>Đường Phước Sơn - Đường 19/5</v>
      </c>
      <c r="E54" s="26" t="str">
        <f>'ĐẤT PNN'!E55</f>
        <v>Suối (đất bà Thủy Nhì) (hết thửa đất số 22, thửa đất số 26, tờ bản đồ số 125)</v>
      </c>
      <c r="F54" s="26" t="str">
        <f>'ĐẤT PNN'!F55</f>
        <v>Giáp đường 19/5 đi Bù K'Roai</v>
      </c>
      <c r="G54" s="27">
        <v>80</v>
      </c>
      <c r="H54" s="27">
        <v>56</v>
      </c>
      <c r="I54" s="27">
        <v>20</v>
      </c>
      <c r="J54" s="27"/>
      <c r="K54" s="24">
        <f t="shared" si="0"/>
        <v>112</v>
      </c>
      <c r="L54" s="28">
        <f t="shared" ref="L54:M54" si="51">K54*0.8</f>
        <v>89.600000000000009</v>
      </c>
      <c r="M54" s="29">
        <f t="shared" si="51"/>
        <v>71.680000000000007</v>
      </c>
      <c r="N54" s="24"/>
      <c r="O54" s="15">
        <f>VLOOKUP(B54,'[1]MA DO'!$H$5:$AE$3586,24,0)</f>
        <v>1.05</v>
      </c>
    </row>
    <row r="55" spans="1:15" ht="31.5">
      <c r="A55" s="25" t="s">
        <v>310</v>
      </c>
      <c r="B55" s="25" t="str">
        <f>VLOOKUP($D$6&amp;K55,'[2]MA DO'!$B$5:$H$3586,7,0)</f>
        <v>PN CLN 2</v>
      </c>
      <c r="C55" s="25">
        <f t="shared" si="3"/>
        <v>49</v>
      </c>
      <c r="D55" s="26" t="str">
        <f>'ĐẤT PNN'!D56</f>
        <v>Đường đi Xóm Mới</v>
      </c>
      <c r="E55" s="26" t="str">
        <f>'ĐẤT PNN'!E56</f>
        <v>Toàn tuyến</v>
      </c>
      <c r="F55" s="26"/>
      <c r="G55" s="27">
        <v>80</v>
      </c>
      <c r="H55" s="27">
        <v>56</v>
      </c>
      <c r="I55" s="27">
        <v>20</v>
      </c>
      <c r="J55" s="27"/>
      <c r="K55" s="24">
        <f t="shared" si="0"/>
        <v>112</v>
      </c>
      <c r="L55" s="28">
        <f t="shared" ref="L55:M55" si="52">K55*0.8</f>
        <v>89.600000000000009</v>
      </c>
      <c r="M55" s="29">
        <f t="shared" si="52"/>
        <v>71.680000000000007</v>
      </c>
      <c r="N55" s="24"/>
      <c r="O55" s="15">
        <f>VLOOKUP(B55,'[1]MA DO'!$H$5:$AE$3586,24,0)</f>
        <v>1.05</v>
      </c>
    </row>
    <row r="56" spans="1:15" ht="31.5">
      <c r="A56" s="25" t="s">
        <v>311</v>
      </c>
      <c r="B56" s="25" t="str">
        <f>VLOOKUP($D$6&amp;K56,'[2]MA DO'!$B$5:$H$3586,7,0)</f>
        <v>PN CLN 2</v>
      </c>
      <c r="C56" s="25">
        <f t="shared" si="3"/>
        <v>50</v>
      </c>
      <c r="D56" s="26" t="str">
        <f>'ĐẤT PNN'!D57</f>
        <v>Đường đi Xóm Chài</v>
      </c>
      <c r="E56" s="26" t="str">
        <f>'ĐẤT PNN'!E57</f>
        <v>Toàn tuyến</v>
      </c>
      <c r="F56" s="26"/>
      <c r="G56" s="27">
        <v>80</v>
      </c>
      <c r="H56" s="27">
        <v>56</v>
      </c>
      <c r="I56" s="27">
        <v>20</v>
      </c>
      <c r="J56" s="27"/>
      <c r="K56" s="24">
        <f t="shared" si="0"/>
        <v>112</v>
      </c>
      <c r="L56" s="28">
        <f t="shared" ref="L56:M56" si="53">K56*0.8</f>
        <v>89.600000000000009</v>
      </c>
      <c r="M56" s="29">
        <f t="shared" si="53"/>
        <v>71.680000000000007</v>
      </c>
      <c r="N56" s="24"/>
      <c r="O56" s="15">
        <f>VLOOKUP(B56,'[1]MA DO'!$H$5:$AE$3586,24,0)</f>
        <v>1.05</v>
      </c>
    </row>
    <row r="57" spans="1:15" ht="31.5">
      <c r="A57" s="25" t="s">
        <v>312</v>
      </c>
      <c r="B57" s="25" t="str">
        <f>VLOOKUP($D$6&amp;K57,'[2]MA DO'!$B$5:$H$3586,7,0)</f>
        <v>PN CLN 2</v>
      </c>
      <c r="C57" s="25">
        <f t="shared" si="3"/>
        <v>51</v>
      </c>
      <c r="D57" s="26" t="str">
        <f>'ĐẤT PNN'!D58</f>
        <v>Đường Xóm Mới nối 19/5</v>
      </c>
      <c r="E57" s="26" t="str">
        <f>'ĐẤT PNN'!E58</f>
        <v>Giáp Đường Xóm Mới</v>
      </c>
      <c r="F57" s="26" t="str">
        <f>'ĐẤT PNN'!F58</f>
        <v>Giáp đường 19/5</v>
      </c>
      <c r="G57" s="27">
        <v>80</v>
      </c>
      <c r="H57" s="27">
        <v>56</v>
      </c>
      <c r="I57" s="27">
        <v>20</v>
      </c>
      <c r="J57" s="27"/>
      <c r="K57" s="24">
        <f t="shared" si="0"/>
        <v>112</v>
      </c>
      <c r="L57" s="28">
        <f t="shared" ref="L57:M57" si="54">K57*0.8</f>
        <v>89.600000000000009</v>
      </c>
      <c r="M57" s="29">
        <f t="shared" si="54"/>
        <v>71.680000000000007</v>
      </c>
      <c r="N57" s="24"/>
      <c r="O57" s="15">
        <f>VLOOKUP(B57,'[1]MA DO'!$H$5:$AE$3586,24,0)</f>
        <v>1.05</v>
      </c>
    </row>
    <row r="58" spans="1:15" ht="31.5">
      <c r="A58" s="25" t="s">
        <v>313</v>
      </c>
      <c r="B58" s="25" t="str">
        <f>VLOOKUP($D$6&amp;K58,'[2]MA DO'!$B$5:$H$3586,7,0)</f>
        <v>PN CLN 2</v>
      </c>
      <c r="C58" s="25">
        <f t="shared" si="3"/>
        <v>52</v>
      </c>
      <c r="D58" s="26" t="str">
        <f>'ĐẤT PNN'!D59</f>
        <v>Đường sau khu tái định cư</v>
      </c>
      <c r="E58" s="26" t="str">
        <f>'ĐẤT PNN'!E59</f>
        <v>Toàn tuyến</v>
      </c>
      <c r="F58" s="26"/>
      <c r="G58" s="27">
        <v>80</v>
      </c>
      <c r="H58" s="27">
        <v>56</v>
      </c>
      <c r="I58" s="27">
        <v>20</v>
      </c>
      <c r="J58" s="27"/>
      <c r="K58" s="24">
        <f t="shared" si="0"/>
        <v>112</v>
      </c>
      <c r="L58" s="28">
        <f t="shared" ref="L58:M58" si="55">K58*0.8</f>
        <v>89.600000000000009</v>
      </c>
      <c r="M58" s="29">
        <f t="shared" si="55"/>
        <v>71.680000000000007</v>
      </c>
      <c r="N58" s="24"/>
      <c r="O58" s="15">
        <f>VLOOKUP(B58,'[1]MA DO'!$H$5:$AE$3586,24,0)</f>
        <v>1.05</v>
      </c>
    </row>
    <row r="59" spans="1:15" ht="31.5">
      <c r="A59" s="25" t="s">
        <v>314</v>
      </c>
      <c r="B59" s="25" t="str">
        <f>VLOOKUP($D$6&amp;K59,'[2]MA DO'!$B$5:$H$3586,7,0)</f>
        <v>PN CLN 2</v>
      </c>
      <c r="C59" s="25">
        <f t="shared" si="3"/>
        <v>53</v>
      </c>
      <c r="D59" s="26" t="str">
        <f>'ĐẤT PNN'!D60</f>
        <v>Đường Đội 2 (Bình Đức 1 cũ)</v>
      </c>
      <c r="E59" s="26" t="str">
        <f>'ĐẤT PNN'!E60</f>
        <v>Toàn tuyến</v>
      </c>
      <c r="F59" s="26"/>
      <c r="G59" s="27">
        <v>80</v>
      </c>
      <c r="H59" s="27">
        <v>56</v>
      </c>
      <c r="I59" s="27">
        <v>20</v>
      </c>
      <c r="J59" s="27"/>
      <c r="K59" s="24">
        <f t="shared" si="0"/>
        <v>112</v>
      </c>
      <c r="L59" s="28">
        <f t="shared" ref="L59:M59" si="56">K59*0.8</f>
        <v>89.600000000000009</v>
      </c>
      <c r="M59" s="29">
        <f t="shared" si="56"/>
        <v>71.680000000000007</v>
      </c>
      <c r="N59" s="24"/>
      <c r="O59" s="15">
        <f>VLOOKUP(B59,'[1]MA DO'!$H$5:$AE$3586,24,0)</f>
        <v>1.05</v>
      </c>
    </row>
    <row r="60" spans="1:15" ht="31.5">
      <c r="A60" s="25" t="s">
        <v>315</v>
      </c>
      <c r="B60" s="25" t="str">
        <f>VLOOKUP($D$6&amp;K60,'[2]MA DO'!$B$5:$H$3586,7,0)</f>
        <v>PN CLN 2</v>
      </c>
      <c r="C60" s="25">
        <f t="shared" si="3"/>
        <v>54</v>
      </c>
      <c r="D60" s="26" t="str">
        <f>'ĐẤT PNN'!D61</f>
        <v>Đường Đội 2 Bình Đức 1 (mới)</v>
      </c>
      <c r="E60" s="26" t="str">
        <f>'ĐẤT PNN'!E61</f>
        <v>Toàn tuyến</v>
      </c>
      <c r="F60" s="26"/>
      <c r="G60" s="27">
        <v>80</v>
      </c>
      <c r="H60" s="27">
        <v>56</v>
      </c>
      <c r="I60" s="27">
        <v>20</v>
      </c>
      <c r="J60" s="27"/>
      <c r="K60" s="24">
        <f t="shared" si="0"/>
        <v>112</v>
      </c>
      <c r="L60" s="28">
        <f t="shared" ref="L60:M60" si="57">K60*0.8</f>
        <v>89.600000000000009</v>
      </c>
      <c r="M60" s="29">
        <f t="shared" si="57"/>
        <v>71.680000000000007</v>
      </c>
      <c r="N60" s="24"/>
      <c r="O60" s="15">
        <f>VLOOKUP(B60,'[1]MA DO'!$H$5:$AE$3586,24,0)</f>
        <v>1.05</v>
      </c>
    </row>
    <row r="61" spans="1:15" ht="31.5">
      <c r="A61" s="25" t="s">
        <v>316</v>
      </c>
      <c r="B61" s="25" t="str">
        <f>VLOOKUP($D$6&amp;K61,'[2]MA DO'!$B$5:$H$3586,7,0)</f>
        <v>PN CLN 2</v>
      </c>
      <c r="C61" s="25">
        <f t="shared" si="3"/>
        <v>55</v>
      </c>
      <c r="D61" s="26" t="str">
        <f>'ĐẤT PNN'!D62</f>
        <v>Đường vào trung tâm Bình Đức 1</v>
      </c>
      <c r="E61" s="26" t="str">
        <f>'ĐẤT PNN'!E62</f>
        <v>Ngã ba nhà bà Thái Thị Hướng (thửa đất số 37, tờ bản đồ số 130)</v>
      </c>
      <c r="F61" s="26" t="str">
        <f>'ĐẤT PNN'!F62</f>
        <v>Giáp trung tâm Bình Đức 1</v>
      </c>
      <c r="G61" s="27">
        <v>80</v>
      </c>
      <c r="H61" s="27">
        <v>56</v>
      </c>
      <c r="I61" s="27">
        <v>20</v>
      </c>
      <c r="J61" s="27"/>
      <c r="K61" s="24">
        <f t="shared" si="0"/>
        <v>112</v>
      </c>
      <c r="L61" s="28">
        <f t="shared" ref="L61:M61" si="58">K61*0.8</f>
        <v>89.600000000000009</v>
      </c>
      <c r="M61" s="29">
        <f t="shared" si="58"/>
        <v>71.680000000000007</v>
      </c>
      <c r="N61" s="24"/>
      <c r="O61" s="15">
        <f>VLOOKUP(B61,'[1]MA DO'!$H$5:$AE$3586,24,0)</f>
        <v>1.05</v>
      </c>
    </row>
    <row r="62" spans="1:15" ht="31.5">
      <c r="A62" s="25" t="s">
        <v>317</v>
      </c>
      <c r="B62" s="25" t="str">
        <f>VLOOKUP($D$6&amp;K62,'[2]MA DO'!$B$5:$H$3586,7,0)</f>
        <v>PN CLN 2</v>
      </c>
      <c r="C62" s="25">
        <f t="shared" si="3"/>
        <v>56</v>
      </c>
      <c r="D62" s="26" t="str">
        <f>'ĐẤT PNN'!D63</f>
        <v>Đường thôn Sơn Trung đi thôn Bù K'Roai</v>
      </c>
      <c r="E62" s="26" t="str">
        <f>'ĐẤT PNN'!E63</f>
        <v>Tiếp giáp đường trung tâm xã (thửa đất số 298, tờ bản đồ số 111)</v>
      </c>
      <c r="F62" s="26" t="str">
        <f>'ĐẤT PNN'!F63</f>
        <v>Giáp đường thôn 19/5 đi thôn Bù K'Roai</v>
      </c>
      <c r="G62" s="27">
        <v>80</v>
      </c>
      <c r="H62" s="27">
        <v>56</v>
      </c>
      <c r="I62" s="27">
        <v>20</v>
      </c>
      <c r="J62" s="27"/>
      <c r="K62" s="24">
        <f t="shared" si="0"/>
        <v>112</v>
      </c>
      <c r="L62" s="28">
        <f t="shared" ref="L62:M62" si="59">K62*0.8</f>
        <v>89.600000000000009</v>
      </c>
      <c r="M62" s="29">
        <f t="shared" si="59"/>
        <v>71.680000000000007</v>
      </c>
      <c r="N62" s="24"/>
      <c r="O62" s="15">
        <f>VLOOKUP(B62,'[1]MA DO'!$H$5:$AE$3586,24,0)</f>
        <v>1.05</v>
      </c>
    </row>
    <row r="63" spans="1:15" ht="31.5">
      <c r="A63" s="25" t="s">
        <v>318</v>
      </c>
      <c r="B63" s="25" t="str">
        <f>VLOOKUP($D$6&amp;K63,'[2]MA DO'!$B$5:$H$3586,7,0)</f>
        <v>PN CLN 2</v>
      </c>
      <c r="C63" s="25">
        <f t="shared" si="3"/>
        <v>57</v>
      </c>
      <c r="D63" s="26" t="str">
        <f>'ĐẤT PNN'!D64</f>
        <v>Đường vào chùa</v>
      </c>
      <c r="E63" s="26" t="str">
        <f>'ĐẤT PNN'!E64</f>
        <v>Tiếp giáp đường trung tâm xã (thửa đất số 281, tờ bản đồ số 128)</v>
      </c>
      <c r="F63" s="26" t="str">
        <f>'ĐẤT PNN'!F64</f>
        <v>Hết ranh thửa đất số 527, tờ bản đồ số 128</v>
      </c>
      <c r="G63" s="27">
        <v>80</v>
      </c>
      <c r="H63" s="27">
        <v>56</v>
      </c>
      <c r="I63" s="27">
        <v>20</v>
      </c>
      <c r="J63" s="27"/>
      <c r="K63" s="24">
        <f t="shared" si="0"/>
        <v>112</v>
      </c>
      <c r="L63" s="28">
        <f t="shared" ref="L63:M63" si="60">K63*0.8</f>
        <v>89.600000000000009</v>
      </c>
      <c r="M63" s="29">
        <f t="shared" si="60"/>
        <v>71.680000000000007</v>
      </c>
      <c r="N63" s="24"/>
      <c r="O63" s="15">
        <f>VLOOKUP(B63,'[1]MA DO'!$H$5:$AE$3586,24,0)</f>
        <v>1.05</v>
      </c>
    </row>
    <row r="64" spans="1:15" ht="36" customHeight="1">
      <c r="A64" s="25" t="s">
        <v>193</v>
      </c>
      <c r="B64" s="25" t="str">
        <f>VLOOKUP($D$6&amp;K64,'[2]MA DO'!$B$5:$H$3586,7,0)</f>
        <v>PN CLN 2</v>
      </c>
      <c r="C64" s="25">
        <f t="shared" si="3"/>
        <v>58</v>
      </c>
      <c r="D64" s="26" t="str">
        <f>'ĐẤT PNN'!D73</f>
        <v>Đường N8 (Khu Trung tâm hành chính huyện (cũ)) (Hướng Đông)</v>
      </c>
      <c r="E64" s="26" t="str">
        <f>'ĐẤT PNN'!E73</f>
        <v>Ngã ba đường ĐT 741</v>
      </c>
      <c r="F64" s="26" t="str">
        <f>'ĐẤT PNN'!F73</f>
        <v>Ngã ba đường vành đai trung tâm</v>
      </c>
      <c r="G64" s="27">
        <v>80</v>
      </c>
      <c r="H64" s="27">
        <v>56</v>
      </c>
      <c r="I64" s="27">
        <v>20</v>
      </c>
      <c r="J64" s="27">
        <v>20</v>
      </c>
      <c r="K64" s="24">
        <f t="shared" si="0"/>
        <v>112</v>
      </c>
      <c r="L64" s="28">
        <f t="shared" ref="L64:M64" si="61">K64*0.8</f>
        <v>89.600000000000009</v>
      </c>
      <c r="M64" s="29">
        <f t="shared" si="61"/>
        <v>71.680000000000007</v>
      </c>
      <c r="N64" s="24">
        <f t="shared" ref="N64:N120" si="62">J64*74/30</f>
        <v>49.333333333333336</v>
      </c>
      <c r="O64" s="15">
        <f>VLOOKUP(B64,'[1]MA DO'!$H$5:$AE$3586,24,0)</f>
        <v>1.05</v>
      </c>
    </row>
    <row r="65" spans="1:15" ht="31.5" customHeight="1">
      <c r="A65" s="25" t="s">
        <v>194</v>
      </c>
      <c r="B65" s="25" t="str">
        <f>VLOOKUP($D$6&amp;K65,'[2]MA DO'!$B$5:$H$3586,7,0)</f>
        <v>PN CLN 2</v>
      </c>
      <c r="C65" s="25">
        <f t="shared" si="3"/>
        <v>59</v>
      </c>
      <c r="D65" s="26" t="str">
        <f>'ĐẤT PNN'!D74</f>
        <v>Đường N9 (Khu trung tâm hành chính huyện (cũ))</v>
      </c>
      <c r="E65" s="26" t="str">
        <f>'ĐẤT PNN'!E74</f>
        <v>Ngã ba đường ĐT 741</v>
      </c>
      <c r="F65" s="26" t="str">
        <f>'ĐẤT PNN'!F74</f>
        <v>Ngã ba đường vành đai trung tâm</v>
      </c>
      <c r="G65" s="27">
        <v>80</v>
      </c>
      <c r="H65" s="27">
        <v>56</v>
      </c>
      <c r="I65" s="27">
        <v>20</v>
      </c>
      <c r="J65" s="27">
        <v>20</v>
      </c>
      <c r="K65" s="24">
        <f t="shared" si="0"/>
        <v>112</v>
      </c>
      <c r="L65" s="28">
        <f t="shared" ref="L65:M65" si="63">K65*0.8</f>
        <v>89.600000000000009</v>
      </c>
      <c r="M65" s="29">
        <f t="shared" si="63"/>
        <v>71.680000000000007</v>
      </c>
      <c r="N65" s="24">
        <f t="shared" si="62"/>
        <v>49.333333333333336</v>
      </c>
      <c r="O65" s="15">
        <f>VLOOKUP(B65,'[1]MA DO'!$H$5:$AE$3586,24,0)</f>
        <v>1.05</v>
      </c>
    </row>
    <row r="66" spans="1:15" ht="36.75" customHeight="1">
      <c r="A66" s="25" t="s">
        <v>195</v>
      </c>
      <c r="B66" s="25" t="str">
        <f>VLOOKUP($D$6&amp;K66,'[2]MA DO'!$B$5:$H$3586,7,0)</f>
        <v>PN CLN 2</v>
      </c>
      <c r="C66" s="25">
        <f t="shared" si="3"/>
        <v>60</v>
      </c>
      <c r="D66" s="26" t="str">
        <f>'ĐẤT PNN'!D75</f>
        <v>Đường N10 (Khu Trung tâm hành chính huyện (cũ))</v>
      </c>
      <c r="E66" s="26" t="str">
        <f>'ĐẤT PNN'!E75</f>
        <v>Ngã ba đường D15</v>
      </c>
      <c r="F66" s="26" t="str">
        <f>'ĐẤT PNN'!F75</f>
        <v>Ngã ba đường D11</v>
      </c>
      <c r="G66" s="27">
        <v>80</v>
      </c>
      <c r="H66" s="27">
        <v>56</v>
      </c>
      <c r="I66" s="27">
        <v>20</v>
      </c>
      <c r="J66" s="27">
        <v>20</v>
      </c>
      <c r="K66" s="24">
        <f t="shared" si="0"/>
        <v>112</v>
      </c>
      <c r="L66" s="28">
        <f t="shared" ref="L66:M66" si="64">K66*0.8</f>
        <v>89.600000000000009</v>
      </c>
      <c r="M66" s="29">
        <f t="shared" si="64"/>
        <v>71.680000000000007</v>
      </c>
      <c r="N66" s="24">
        <f t="shared" si="62"/>
        <v>49.333333333333336</v>
      </c>
      <c r="O66" s="15">
        <f>VLOOKUP(B66,'[1]MA DO'!$H$5:$AE$3586,24,0)</f>
        <v>1.05</v>
      </c>
    </row>
    <row r="67" spans="1:15" ht="37.5" customHeight="1">
      <c r="A67" s="25" t="s">
        <v>196</v>
      </c>
      <c r="B67" s="25" t="str">
        <f>VLOOKUP($D$6&amp;K67,'[2]MA DO'!$B$5:$H$3586,7,0)</f>
        <v>PN CLN 2</v>
      </c>
      <c r="C67" s="25">
        <f t="shared" si="3"/>
        <v>61</v>
      </c>
      <c r="D67" s="26" t="str">
        <f>'ĐẤT PNN'!D76</f>
        <v>Đường N11 (Khu Trung tâm hành chính huyện (cũ))</v>
      </c>
      <c r="E67" s="26" t="str">
        <f>'ĐẤT PNN'!E76</f>
        <v>Ngã ba đường ĐT 741</v>
      </c>
      <c r="F67" s="26" t="str">
        <f>'ĐẤT PNN'!F76</f>
        <v>Ngã ba đường vành đai trung tâm</v>
      </c>
      <c r="G67" s="27">
        <v>80</v>
      </c>
      <c r="H67" s="27">
        <v>56</v>
      </c>
      <c r="I67" s="27">
        <v>20</v>
      </c>
      <c r="J67" s="27">
        <v>20</v>
      </c>
      <c r="K67" s="24">
        <f t="shared" si="0"/>
        <v>112</v>
      </c>
      <c r="L67" s="28">
        <f t="shared" ref="L67:M67" si="65">K67*0.8</f>
        <v>89.600000000000009</v>
      </c>
      <c r="M67" s="29">
        <f t="shared" si="65"/>
        <v>71.680000000000007</v>
      </c>
      <c r="N67" s="24">
        <f t="shared" si="62"/>
        <v>49.333333333333336</v>
      </c>
      <c r="O67" s="15">
        <f>VLOOKUP(B67,'[1]MA DO'!$H$5:$AE$3586,24,0)</f>
        <v>1.05</v>
      </c>
    </row>
    <row r="68" spans="1:15" ht="37.5" customHeight="1">
      <c r="A68" s="25" t="s">
        <v>197</v>
      </c>
      <c r="B68" s="25" t="str">
        <f>VLOOKUP($D$6&amp;K68,'[2]MA DO'!$B$5:$H$3586,7,0)</f>
        <v>PN CLN 2</v>
      </c>
      <c r="C68" s="25">
        <f t="shared" si="3"/>
        <v>62</v>
      </c>
      <c r="D68" s="26" t="str">
        <f>'ĐẤT PNN'!D77</f>
        <v>Đường D15 (Khu Trung tâm hành chính huyện (cũ))</v>
      </c>
      <c r="E68" s="26" t="str">
        <f>'ĐẤT PNN'!E77</f>
        <v>Ngã ba đường N9</v>
      </c>
      <c r="F68" s="26" t="str">
        <f>'ĐẤT PNN'!F77</f>
        <v>Tiếp giáp đường vành đai trung tâm</v>
      </c>
      <c r="G68" s="27">
        <v>80</v>
      </c>
      <c r="H68" s="27">
        <v>56</v>
      </c>
      <c r="I68" s="27">
        <v>20</v>
      </c>
      <c r="J68" s="27">
        <v>20</v>
      </c>
      <c r="K68" s="24">
        <f t="shared" si="0"/>
        <v>112</v>
      </c>
      <c r="L68" s="28">
        <f t="shared" ref="L68:M68" si="66">K68*0.8</f>
        <v>89.600000000000009</v>
      </c>
      <c r="M68" s="29">
        <f t="shared" si="66"/>
        <v>71.680000000000007</v>
      </c>
      <c r="N68" s="24">
        <f t="shared" si="62"/>
        <v>49.333333333333336</v>
      </c>
      <c r="O68" s="15">
        <f>VLOOKUP(B68,'[1]MA DO'!$H$5:$AE$3586,24,0)</f>
        <v>1.05</v>
      </c>
    </row>
    <row r="69" spans="1:15" ht="32.25" customHeight="1">
      <c r="A69" s="25" t="s">
        <v>198</v>
      </c>
      <c r="B69" s="25" t="str">
        <f>VLOOKUP($D$6&amp;K69,'[2]MA DO'!$B$5:$H$3586,7,0)</f>
        <v>PN CLN 2</v>
      </c>
      <c r="C69" s="25">
        <f t="shared" si="3"/>
        <v>63</v>
      </c>
      <c r="D69" s="26" t="str">
        <f>'ĐẤT PNN'!D78</f>
        <v>Đường D14 (Khu Trung tâm hành chính huyện)</v>
      </c>
      <c r="E69" s="26" t="str">
        <f>'ĐẤT PNN'!E78</f>
        <v>Ngã ba đường N10</v>
      </c>
      <c r="F69" s="26" t="str">
        <f>'ĐẤT PNN'!F78</f>
        <v>Ngã ba đường N11</v>
      </c>
      <c r="G69" s="27">
        <v>80</v>
      </c>
      <c r="H69" s="27">
        <v>56</v>
      </c>
      <c r="I69" s="27">
        <v>20</v>
      </c>
      <c r="J69" s="27">
        <v>20</v>
      </c>
      <c r="K69" s="24">
        <f t="shared" si="0"/>
        <v>112</v>
      </c>
      <c r="L69" s="28">
        <f t="shared" ref="L69:M69" si="67">K69*0.8</f>
        <v>89.600000000000009</v>
      </c>
      <c r="M69" s="29">
        <f t="shared" si="67"/>
        <v>71.680000000000007</v>
      </c>
      <c r="N69" s="24">
        <f t="shared" si="62"/>
        <v>49.333333333333336</v>
      </c>
      <c r="O69" s="15">
        <f>VLOOKUP(B69,'[1]MA DO'!$H$5:$AE$3586,24,0)</f>
        <v>1.05</v>
      </c>
    </row>
    <row r="70" spans="1:15" ht="39" customHeight="1">
      <c r="A70" s="25" t="s">
        <v>199</v>
      </c>
      <c r="B70" s="25" t="str">
        <f>VLOOKUP($D$6&amp;K70,'[2]MA DO'!$B$5:$H$3586,7,0)</f>
        <v>PN CLN 2</v>
      </c>
      <c r="C70" s="25">
        <f t="shared" si="3"/>
        <v>64</v>
      </c>
      <c r="D70" s="26" t="str">
        <f>'ĐẤT PNN'!D79</f>
        <v>Đường D12 (Khu Trung tâm hành chính huyện (cũ))</v>
      </c>
      <c r="E70" s="26" t="str">
        <f>'ĐẤT PNN'!E79</f>
        <v>Ngã ba đường N9</v>
      </c>
      <c r="F70" s="26" t="str">
        <f>'ĐẤT PNN'!F79</f>
        <v>Ngã tư đường N11</v>
      </c>
      <c r="G70" s="27">
        <v>80</v>
      </c>
      <c r="H70" s="27">
        <v>56</v>
      </c>
      <c r="I70" s="27">
        <v>20</v>
      </c>
      <c r="J70" s="27">
        <v>20</v>
      </c>
      <c r="K70" s="24">
        <f t="shared" si="0"/>
        <v>112</v>
      </c>
      <c r="L70" s="28">
        <f t="shared" ref="L70:M70" si="68">K70*0.8</f>
        <v>89.600000000000009</v>
      </c>
      <c r="M70" s="29">
        <f t="shared" si="68"/>
        <v>71.680000000000007</v>
      </c>
      <c r="N70" s="24">
        <f t="shared" si="62"/>
        <v>49.333333333333336</v>
      </c>
      <c r="O70" s="15">
        <f>VLOOKUP(B70,'[1]MA DO'!$H$5:$AE$3586,24,0)</f>
        <v>1.05</v>
      </c>
    </row>
    <row r="71" spans="1:15" ht="33.75" customHeight="1">
      <c r="A71" s="25" t="s">
        <v>200</v>
      </c>
      <c r="B71" s="25" t="str">
        <f>VLOOKUP($D$6&amp;K71,'[2]MA DO'!$B$5:$H$3586,7,0)</f>
        <v>PN CLN 2</v>
      </c>
      <c r="C71" s="25">
        <f t="shared" si="3"/>
        <v>65</v>
      </c>
      <c r="D71" s="26" t="str">
        <f>'ĐẤT PNN'!D80</f>
        <v>Đường D11 (Khu Trung tâm hành chính huyện (cũ))</v>
      </c>
      <c r="E71" s="26" t="str">
        <f>'ĐẤT PNN'!E80</f>
        <v>Ngã ba đường N9</v>
      </c>
      <c r="F71" s="26" t="str">
        <f>'ĐẤT PNN'!F80</f>
        <v>Ngã ba đường N11</v>
      </c>
      <c r="G71" s="27">
        <v>80</v>
      </c>
      <c r="H71" s="27">
        <v>56</v>
      </c>
      <c r="I71" s="27">
        <v>20</v>
      </c>
      <c r="J71" s="27">
        <v>20</v>
      </c>
      <c r="K71" s="24">
        <f t="shared" si="0"/>
        <v>112</v>
      </c>
      <c r="L71" s="28">
        <f t="shared" ref="L71:M71" si="69">K71*0.8</f>
        <v>89.600000000000009</v>
      </c>
      <c r="M71" s="29">
        <f t="shared" si="69"/>
        <v>71.680000000000007</v>
      </c>
      <c r="N71" s="24">
        <f t="shared" si="62"/>
        <v>49.333333333333336</v>
      </c>
      <c r="O71" s="15">
        <f>VLOOKUP(B71,'[1]MA DO'!$H$5:$AE$3586,24,0)</f>
        <v>1.05</v>
      </c>
    </row>
    <row r="72" spans="1:15" ht="34.5" customHeight="1">
      <c r="A72" s="25" t="s">
        <v>201</v>
      </c>
      <c r="B72" s="25" t="str">
        <f>VLOOKUP($D$6&amp;K72,'[2]MA DO'!$B$5:$H$3586,7,0)</f>
        <v>PN CLN 2</v>
      </c>
      <c r="C72" s="25">
        <f t="shared" si="3"/>
        <v>66</v>
      </c>
      <c r="D72" s="26" t="str">
        <f>'ĐẤT PNN'!D81</f>
        <v>Đường D10 (Khu Trung tâm hành chính huyện (cũ))</v>
      </c>
      <c r="E72" s="26" t="str">
        <f>'ĐẤT PNN'!E81</f>
        <v>Ngã ba đường N8</v>
      </c>
      <c r="F72" s="26" t="str">
        <f>'ĐẤT PNN'!F81</f>
        <v>Ngã tư đường N11</v>
      </c>
      <c r="G72" s="27">
        <v>80</v>
      </c>
      <c r="H72" s="27">
        <v>56</v>
      </c>
      <c r="I72" s="27">
        <v>20</v>
      </c>
      <c r="J72" s="27">
        <v>20</v>
      </c>
      <c r="K72" s="24">
        <f t="shared" ref="K72:K120" si="70">G72*1.4</f>
        <v>112</v>
      </c>
      <c r="L72" s="28">
        <f t="shared" ref="L72:M72" si="71">K72*0.8</f>
        <v>89.600000000000009</v>
      </c>
      <c r="M72" s="29">
        <f t="shared" si="71"/>
        <v>71.680000000000007</v>
      </c>
      <c r="N72" s="24">
        <f t="shared" si="62"/>
        <v>49.333333333333336</v>
      </c>
      <c r="O72" s="15">
        <f>VLOOKUP(B72,'[1]MA DO'!$H$5:$AE$3586,24,0)</f>
        <v>1.05</v>
      </c>
    </row>
    <row r="73" spans="1:15" ht="36" customHeight="1">
      <c r="A73" s="25" t="s">
        <v>202</v>
      </c>
      <c r="B73" s="25" t="str">
        <f>VLOOKUP($D$6&amp;K73,'[2]MA DO'!$B$5:$H$3586,7,0)</f>
        <v>PN CLN 2</v>
      </c>
      <c r="C73" s="25">
        <f t="shared" ref="C73:C121" si="72">C72+1</f>
        <v>67</v>
      </c>
      <c r="D73" s="26" t="str">
        <f>'ĐẤT PNN'!D82</f>
        <v>Đường D8 (Khu trung tâm xã Phú Nghĩa)</v>
      </c>
      <c r="E73" s="26" t="str">
        <f>'ĐẤT PNN'!E82</f>
        <v>Ngã ba đường Vành đai</v>
      </c>
      <c r="F73" s="26" t="str">
        <f>'ĐẤT PNN'!F82</f>
        <v>Ngã ba đường N7</v>
      </c>
      <c r="G73" s="27">
        <v>80</v>
      </c>
      <c r="H73" s="27">
        <v>56</v>
      </c>
      <c r="I73" s="27">
        <v>20</v>
      </c>
      <c r="J73" s="27">
        <v>20</v>
      </c>
      <c r="K73" s="24">
        <f t="shared" si="70"/>
        <v>112</v>
      </c>
      <c r="L73" s="28">
        <f t="shared" ref="L73:M73" si="73">K73*0.8</f>
        <v>89.600000000000009</v>
      </c>
      <c r="M73" s="29">
        <f t="shared" si="73"/>
        <v>71.680000000000007</v>
      </c>
      <c r="N73" s="24">
        <f t="shared" si="62"/>
        <v>49.333333333333336</v>
      </c>
      <c r="O73" s="15">
        <f>VLOOKUP(B73,'[1]MA DO'!$H$5:$AE$3586,24,0)</f>
        <v>1.05</v>
      </c>
    </row>
    <row r="74" spans="1:15" ht="32.25" customHeight="1">
      <c r="A74" s="25" t="s">
        <v>203</v>
      </c>
      <c r="B74" s="25" t="str">
        <f>VLOOKUP($D$6&amp;K74,'[2]MA DO'!$B$5:$H$3586,7,0)</f>
        <v>PN CLN 2</v>
      </c>
      <c r="C74" s="25">
        <f t="shared" si="72"/>
        <v>68</v>
      </c>
      <c r="D74" s="26" t="str">
        <f>'ĐẤT PNN'!D83</f>
        <v>Đường D7 (Khu trung tâm xã Phú Nghĩa)</v>
      </c>
      <c r="E74" s="26" t="str">
        <f>'ĐẤT PNN'!E83</f>
        <v>Ngã ba đường Vành đai</v>
      </c>
      <c r="F74" s="26" t="str">
        <f>'ĐẤT PNN'!F83</f>
        <v>Ngã ba đường N7</v>
      </c>
      <c r="G74" s="27">
        <v>80</v>
      </c>
      <c r="H74" s="27">
        <v>56</v>
      </c>
      <c r="I74" s="27">
        <v>20</v>
      </c>
      <c r="J74" s="27">
        <v>20</v>
      </c>
      <c r="K74" s="24">
        <f t="shared" si="70"/>
        <v>112</v>
      </c>
      <c r="L74" s="28">
        <f t="shared" ref="L74:M74" si="74">K74*0.8</f>
        <v>89.600000000000009</v>
      </c>
      <c r="M74" s="29">
        <f t="shared" si="74"/>
        <v>71.680000000000007</v>
      </c>
      <c r="N74" s="24">
        <f t="shared" si="62"/>
        <v>49.333333333333336</v>
      </c>
      <c r="O74" s="15">
        <f>VLOOKUP(B74,'[1]MA DO'!$H$5:$AE$3586,24,0)</f>
        <v>1.05</v>
      </c>
    </row>
    <row r="75" spans="1:15" ht="32.25" customHeight="1">
      <c r="A75" s="25" t="s">
        <v>204</v>
      </c>
      <c r="B75" s="25" t="str">
        <f>VLOOKUP($D$6&amp;K75,'[2]MA DO'!$B$5:$H$3586,7,0)</f>
        <v>PN CLN 2</v>
      </c>
      <c r="C75" s="25">
        <f t="shared" si="72"/>
        <v>69</v>
      </c>
      <c r="D75" s="26" t="str">
        <f>'ĐẤT PNN'!D84</f>
        <v>Đường N7 (Khu trung tâm hành chính huyện (cũ))</v>
      </c>
      <c r="E75" s="26" t="str">
        <f>'ĐẤT PNN'!E84</f>
        <v>Ngã ba đường ĐT 741</v>
      </c>
      <c r="F75" s="26" t="str">
        <f>'ĐẤT PNN'!F84</f>
        <v>Tiếp giáp đường vành đai trung tâm</v>
      </c>
      <c r="G75" s="27">
        <v>80</v>
      </c>
      <c r="H75" s="27">
        <v>56</v>
      </c>
      <c r="I75" s="27">
        <v>20</v>
      </c>
      <c r="J75" s="27">
        <v>20</v>
      </c>
      <c r="K75" s="24">
        <f t="shared" si="70"/>
        <v>112</v>
      </c>
      <c r="L75" s="28">
        <f t="shared" ref="L75:M75" si="75">K75*0.8</f>
        <v>89.600000000000009</v>
      </c>
      <c r="M75" s="29">
        <f t="shared" si="75"/>
        <v>71.680000000000007</v>
      </c>
      <c r="N75" s="24">
        <f t="shared" si="62"/>
        <v>49.333333333333336</v>
      </c>
      <c r="O75" s="15">
        <f>VLOOKUP(B75,'[1]MA DO'!$H$5:$AE$3586,24,0)</f>
        <v>1.05</v>
      </c>
    </row>
    <row r="76" spans="1:15" s="2" customFormat="1">
      <c r="A76" s="25" t="s">
        <v>205</v>
      </c>
      <c r="B76" s="25" t="str">
        <f>VLOOKUP($D$6&amp;K76,'[2]MA DO'!$B$5:$H$3586,7,0)</f>
        <v>PN CLN 2</v>
      </c>
      <c r="C76" s="25">
        <f t="shared" si="72"/>
        <v>70</v>
      </c>
      <c r="D76" s="26" t="str">
        <f>'ĐẤT PNN'!D85</f>
        <v>Đường thôn Đăk Son</v>
      </c>
      <c r="E76" s="26" t="str">
        <f>'ĐẤT PNN'!E85</f>
        <v>Ngã ba đường ĐT 741</v>
      </c>
      <c r="F76" s="26" t="str">
        <f>'ĐẤT PNN'!F85</f>
        <v>Hết ranh quy hoạch chợ huyện</v>
      </c>
      <c r="G76" s="27">
        <v>80</v>
      </c>
      <c r="H76" s="27">
        <v>56</v>
      </c>
      <c r="I76" s="27">
        <v>20</v>
      </c>
      <c r="J76" s="27">
        <v>20</v>
      </c>
      <c r="K76" s="24">
        <f t="shared" si="70"/>
        <v>112</v>
      </c>
      <c r="L76" s="28">
        <f t="shared" ref="L76:M76" si="76">K76*0.8</f>
        <v>89.600000000000009</v>
      </c>
      <c r="M76" s="29">
        <f t="shared" si="76"/>
        <v>71.680000000000007</v>
      </c>
      <c r="N76" s="24">
        <f t="shared" si="62"/>
        <v>49.333333333333336</v>
      </c>
      <c r="O76" s="15">
        <f>VLOOKUP(B76,'[1]MA DO'!$H$5:$AE$3586,24,0)</f>
        <v>1.05</v>
      </c>
    </row>
    <row r="77" spans="1:15" s="2" customFormat="1">
      <c r="A77" s="25" t="s">
        <v>208</v>
      </c>
      <c r="B77" s="25" t="str">
        <f>VLOOKUP($D$6&amp;K77,'[2]MA DO'!$B$5:$H$3586,7,0)</f>
        <v>PN CLN 2</v>
      </c>
      <c r="C77" s="25">
        <f t="shared" si="72"/>
        <v>71</v>
      </c>
      <c r="D77" s="26" t="str">
        <f>'ĐẤT PNN'!D86</f>
        <v>Đường thôn Đăk Son</v>
      </c>
      <c r="E77" s="26" t="str">
        <f>'ĐẤT PNN'!E86</f>
        <v>Giáp ranh quy hoạch chợ huyện</v>
      </c>
      <c r="F77" s="26" t="str">
        <f>'ĐẤT PNN'!F86</f>
        <v>Ngã ba xưởng mộc ông Hùng</v>
      </c>
      <c r="G77" s="27">
        <v>80</v>
      </c>
      <c r="H77" s="27">
        <v>56</v>
      </c>
      <c r="I77" s="27">
        <v>20</v>
      </c>
      <c r="J77" s="27">
        <v>20</v>
      </c>
      <c r="K77" s="24">
        <f t="shared" si="70"/>
        <v>112</v>
      </c>
      <c r="L77" s="28">
        <f t="shared" ref="L77:M77" si="77">K77*0.8</f>
        <v>89.600000000000009</v>
      </c>
      <c r="M77" s="29">
        <f t="shared" si="77"/>
        <v>71.680000000000007</v>
      </c>
      <c r="N77" s="24">
        <f t="shared" si="62"/>
        <v>49.333333333333336</v>
      </c>
      <c r="O77" s="15">
        <f>VLOOKUP(B77,'[1]MA DO'!$H$5:$AE$3586,24,0)</f>
        <v>1.05</v>
      </c>
    </row>
    <row r="78" spans="1:15" s="2" customFormat="1">
      <c r="A78" s="25" t="s">
        <v>211</v>
      </c>
      <c r="B78" s="25" t="str">
        <f>VLOOKUP($D$6&amp;K78,'[2]MA DO'!$B$5:$H$3586,7,0)</f>
        <v>PN CLN 2</v>
      </c>
      <c r="C78" s="25">
        <f t="shared" si="72"/>
        <v>72</v>
      </c>
      <c r="D78" s="26" t="str">
        <f>'ĐẤT PNN'!D87</f>
        <v>Đường thôn Đăk Son</v>
      </c>
      <c r="E78" s="26" t="str">
        <f>'ĐẤT PNN'!E87</f>
        <v>Ngã ba xưởng mộc ông Hùng</v>
      </c>
      <c r="F78" s="26" t="str">
        <f>'ĐẤT PNN'!F87</f>
        <v>Ngã ba Hoa Thuận</v>
      </c>
      <c r="G78" s="27">
        <v>80</v>
      </c>
      <c r="H78" s="27">
        <v>56</v>
      </c>
      <c r="I78" s="27">
        <v>20</v>
      </c>
      <c r="J78" s="27">
        <v>20</v>
      </c>
      <c r="K78" s="24">
        <f t="shared" si="70"/>
        <v>112</v>
      </c>
      <c r="L78" s="28">
        <f t="shared" ref="L78:M78" si="78">K78*0.8</f>
        <v>89.600000000000009</v>
      </c>
      <c r="M78" s="29">
        <f t="shared" si="78"/>
        <v>71.680000000000007</v>
      </c>
      <c r="N78" s="24">
        <f t="shared" si="62"/>
        <v>49.333333333333336</v>
      </c>
      <c r="O78" s="15">
        <f>VLOOKUP(B78,'[1]MA DO'!$H$5:$AE$3586,24,0)</f>
        <v>1.05</v>
      </c>
    </row>
    <row r="79" spans="1:15" s="2" customFormat="1" ht="34.5" customHeight="1">
      <c r="A79" s="25" t="s">
        <v>234</v>
      </c>
      <c r="B79" s="25" t="str">
        <f>VLOOKUP($D$6&amp;K79,'[2]MA DO'!$B$5:$H$3586,7,0)</f>
        <v>PN CLN 2</v>
      </c>
      <c r="C79" s="25">
        <f t="shared" si="72"/>
        <v>73</v>
      </c>
      <c r="D79" s="26" t="str">
        <f>'ĐẤT PNN'!D88</f>
        <v>Đường thôn Bù Gia Phúc 1</v>
      </c>
      <c r="E79" s="26" t="str">
        <f>'ĐẤT PNN'!E88</f>
        <v>Ranh đất cao su 778 (thửa đất số 142, tờ bản đồ số 16)</v>
      </c>
      <c r="F79" s="26" t="str">
        <f>'ĐẤT PNN'!F88</f>
        <v>Hết ranh thửa đất số 105, tờ bản đồ số 39</v>
      </c>
      <c r="G79" s="27">
        <v>80</v>
      </c>
      <c r="H79" s="27">
        <v>56</v>
      </c>
      <c r="I79" s="27">
        <v>20</v>
      </c>
      <c r="J79" s="27">
        <v>20</v>
      </c>
      <c r="K79" s="24">
        <f t="shared" si="70"/>
        <v>112</v>
      </c>
      <c r="L79" s="28">
        <f t="shared" ref="L79:M79" si="79">K79*0.8</f>
        <v>89.600000000000009</v>
      </c>
      <c r="M79" s="29">
        <f t="shared" si="79"/>
        <v>71.680000000000007</v>
      </c>
      <c r="N79" s="24">
        <f t="shared" si="62"/>
        <v>49.333333333333336</v>
      </c>
      <c r="O79" s="15">
        <f>VLOOKUP(B79,'[1]MA DO'!$H$5:$AE$3586,24,0)</f>
        <v>1.05</v>
      </c>
    </row>
    <row r="80" spans="1:15" s="2" customFormat="1" ht="35.25" customHeight="1">
      <c r="A80" s="25" t="s">
        <v>235</v>
      </c>
      <c r="B80" s="25" t="str">
        <f>VLOOKUP($D$6&amp;K80,'[2]MA DO'!$B$5:$H$3586,7,0)</f>
        <v>PN CLN 2</v>
      </c>
      <c r="C80" s="25">
        <f t="shared" si="72"/>
        <v>74</v>
      </c>
      <c r="D80" s="26" t="str">
        <f>'ĐẤT PNN'!D89</f>
        <v>Đường thôn Bù Gia Phúc 1</v>
      </c>
      <c r="E80" s="26" t="str">
        <f>'ĐẤT PNN'!E89</f>
        <v>Hết ranh thửa đất số 105, tờ bản đồ số 39</v>
      </c>
      <c r="F80" s="26" t="str">
        <f>'ĐẤT PNN'!F89</f>
        <v>Hết ranh thửa đất số 56, tờ bản đồ số 37</v>
      </c>
      <c r="G80" s="27">
        <v>80</v>
      </c>
      <c r="H80" s="27">
        <v>56</v>
      </c>
      <c r="I80" s="27">
        <v>20</v>
      </c>
      <c r="J80" s="27">
        <v>20</v>
      </c>
      <c r="K80" s="24">
        <f t="shared" si="70"/>
        <v>112</v>
      </c>
      <c r="L80" s="28">
        <f t="shared" ref="L80:M80" si="80">K80*0.8</f>
        <v>89.600000000000009</v>
      </c>
      <c r="M80" s="29">
        <f t="shared" si="80"/>
        <v>71.680000000000007</v>
      </c>
      <c r="N80" s="24">
        <f t="shared" si="62"/>
        <v>49.333333333333336</v>
      </c>
      <c r="O80" s="15">
        <f>VLOOKUP(B80,'[1]MA DO'!$H$5:$AE$3586,24,0)</f>
        <v>1.05</v>
      </c>
    </row>
    <row r="81" spans="1:15" s="2" customFormat="1" ht="33.75" customHeight="1">
      <c r="A81" s="25" t="s">
        <v>236</v>
      </c>
      <c r="B81" s="25" t="str">
        <f>VLOOKUP($D$6&amp;K81,'[2]MA DO'!$B$5:$H$3586,7,0)</f>
        <v>PN CLN 2</v>
      </c>
      <c r="C81" s="25">
        <f t="shared" si="72"/>
        <v>75</v>
      </c>
      <c r="D81" s="26" t="str">
        <f>'ĐẤT PNN'!D90</f>
        <v>Đường thôn Bù Gia Phúc 1</v>
      </c>
      <c r="E81" s="26" t="str">
        <f>'ĐẤT PNN'!E90</f>
        <v>Hết ranh thửa đất số 56, tờ bản đồ số 37</v>
      </c>
      <c r="F81" s="26" t="str">
        <f>'ĐẤT PNN'!F90</f>
        <v>Cổng thôn Bù Gia Phúc 1 (Thửa đất số 106, tờ bản đồ số 8)</v>
      </c>
      <c r="G81" s="27">
        <v>80</v>
      </c>
      <c r="H81" s="27">
        <v>56</v>
      </c>
      <c r="I81" s="27">
        <v>20</v>
      </c>
      <c r="J81" s="27">
        <v>20</v>
      </c>
      <c r="K81" s="24">
        <f t="shared" si="70"/>
        <v>112</v>
      </c>
      <c r="L81" s="28">
        <f t="shared" ref="L81:M81" si="81">K81*0.8</f>
        <v>89.600000000000009</v>
      </c>
      <c r="M81" s="29">
        <f t="shared" si="81"/>
        <v>71.680000000000007</v>
      </c>
      <c r="N81" s="24">
        <f t="shared" si="62"/>
        <v>49.333333333333336</v>
      </c>
      <c r="O81" s="15">
        <f>VLOOKUP(B81,'[1]MA DO'!$H$5:$AE$3586,24,0)</f>
        <v>1.05</v>
      </c>
    </row>
    <row r="82" spans="1:15" s="2" customFormat="1" ht="30.75" customHeight="1">
      <c r="A82" s="25" t="s">
        <v>237</v>
      </c>
      <c r="B82" s="25" t="str">
        <f>VLOOKUP($D$6&amp;K82,'[2]MA DO'!$B$5:$H$3586,7,0)</f>
        <v>PN CLN 2</v>
      </c>
      <c r="C82" s="25">
        <f t="shared" si="72"/>
        <v>76</v>
      </c>
      <c r="D82" s="26" t="str">
        <f>'ĐẤT PNN'!D91</f>
        <v>Đường thôn đi Bù Cà Mau</v>
      </c>
      <c r="E82" s="26" t="str">
        <f>'ĐẤT PNN'!E91</f>
        <v>Giáp đường ĐT 741</v>
      </c>
      <c r="F82" s="26" t="str">
        <f>'ĐẤT PNN'!F91</f>
        <v>Quán ông Lập (hết ranh thửa đất số 137, tờ bản đồ số 59)</v>
      </c>
      <c r="G82" s="27">
        <v>80</v>
      </c>
      <c r="H82" s="27">
        <v>56</v>
      </c>
      <c r="I82" s="27">
        <v>20</v>
      </c>
      <c r="J82" s="27">
        <v>20</v>
      </c>
      <c r="K82" s="24">
        <f t="shared" si="70"/>
        <v>112</v>
      </c>
      <c r="L82" s="28">
        <f t="shared" ref="L82:M82" si="82">K82*0.8</f>
        <v>89.600000000000009</v>
      </c>
      <c r="M82" s="29">
        <f t="shared" si="82"/>
        <v>71.680000000000007</v>
      </c>
      <c r="N82" s="24">
        <f t="shared" si="62"/>
        <v>49.333333333333336</v>
      </c>
      <c r="O82" s="15">
        <f>VLOOKUP(B82,'[1]MA DO'!$H$5:$AE$3586,24,0)</f>
        <v>1.05</v>
      </c>
    </row>
    <row r="83" spans="1:15" s="2" customFormat="1" ht="31.5">
      <c r="A83" s="25" t="s">
        <v>238</v>
      </c>
      <c r="B83" s="25" t="str">
        <f>VLOOKUP($D$6&amp;K83,'[2]MA DO'!$B$5:$H$3586,7,0)</f>
        <v>PN CLN 2</v>
      </c>
      <c r="C83" s="25">
        <f t="shared" si="72"/>
        <v>77</v>
      </c>
      <c r="D83" s="26" t="str">
        <f>'ĐẤT PNN'!D92</f>
        <v>Đường thôn đi Bù Cà Mau</v>
      </c>
      <c r="E83" s="26" t="str">
        <f>'ĐẤT PNN'!E92</f>
        <v>Quán ông Lập (hết ranh thửa đất số 137, tờ bản đồ số 59)</v>
      </c>
      <c r="F83" s="26" t="str">
        <f>'ĐẤT PNN'!F92</f>
        <v>Suối Tà Niên</v>
      </c>
      <c r="G83" s="27">
        <v>80</v>
      </c>
      <c r="H83" s="27">
        <v>56</v>
      </c>
      <c r="I83" s="27">
        <v>20</v>
      </c>
      <c r="J83" s="27">
        <v>20</v>
      </c>
      <c r="K83" s="24">
        <f t="shared" si="70"/>
        <v>112</v>
      </c>
      <c r="L83" s="28">
        <f t="shared" ref="L83:M83" si="83">K83*0.8</f>
        <v>89.600000000000009</v>
      </c>
      <c r="M83" s="29">
        <f t="shared" si="83"/>
        <v>71.680000000000007</v>
      </c>
      <c r="N83" s="24">
        <f t="shared" si="62"/>
        <v>49.333333333333336</v>
      </c>
      <c r="O83" s="15">
        <f>VLOOKUP(B83,'[1]MA DO'!$H$5:$AE$3586,24,0)</f>
        <v>1.05</v>
      </c>
    </row>
    <row r="84" spans="1:15" s="2" customFormat="1" ht="31.5">
      <c r="A84" s="25" t="s">
        <v>239</v>
      </c>
      <c r="B84" s="25" t="str">
        <f>VLOOKUP($D$6&amp;K84,'[2]MA DO'!$B$5:$H$3586,7,0)</f>
        <v>PN CLN 2</v>
      </c>
      <c r="C84" s="25">
        <f t="shared" si="72"/>
        <v>78</v>
      </c>
      <c r="D84" s="26" t="str">
        <f>'ĐẤT PNN'!D93</f>
        <v>Đường thôn Tân Lập Gốc gõ đi đường ĐT 760</v>
      </c>
      <c r="E84" s="26" t="str">
        <f>'ĐẤT PNN'!E93</f>
        <v>Giáp đường ĐT 741</v>
      </c>
      <c r="F84" s="26" t="str">
        <f>'ĐẤT PNN'!F93</f>
        <v>Ngã ba Sơn Hà</v>
      </c>
      <c r="G84" s="27">
        <v>80</v>
      </c>
      <c r="H84" s="27">
        <v>56</v>
      </c>
      <c r="I84" s="27">
        <v>20</v>
      </c>
      <c r="J84" s="27">
        <v>20</v>
      </c>
      <c r="K84" s="24">
        <f t="shared" si="70"/>
        <v>112</v>
      </c>
      <c r="L84" s="28">
        <f t="shared" ref="L84:M84" si="84">K84*0.8</f>
        <v>89.600000000000009</v>
      </c>
      <c r="M84" s="29">
        <f t="shared" si="84"/>
        <v>71.680000000000007</v>
      </c>
      <c r="N84" s="24">
        <f t="shared" si="62"/>
        <v>49.333333333333336</v>
      </c>
      <c r="O84" s="15">
        <f>VLOOKUP(B84,'[1]MA DO'!$H$5:$AE$3586,24,0)</f>
        <v>1.05</v>
      </c>
    </row>
    <row r="85" spans="1:15" s="2" customFormat="1" ht="33.75" customHeight="1">
      <c r="A85" s="25" t="s">
        <v>240</v>
      </c>
      <c r="B85" s="25" t="str">
        <f>VLOOKUP($D$6&amp;K85,'[2]MA DO'!$B$5:$H$3586,7,0)</f>
        <v>PN CLN 2</v>
      </c>
      <c r="C85" s="25">
        <f t="shared" si="72"/>
        <v>79</v>
      </c>
      <c r="D85" s="26" t="str">
        <f>'ĐẤT PNN'!D94</f>
        <v>Đường thôn Tân Lập Gốc gõ đi đường ĐT 760</v>
      </c>
      <c r="E85" s="26" t="str">
        <f>'ĐẤT PNN'!E94</f>
        <v>Ngã ba Sơn Hà</v>
      </c>
      <c r="F85" s="26" t="str">
        <f>'ĐẤT PNN'!F94</f>
        <v>Ngã ba đường ĐT 760 (ngay nhà ông Hồng Chiến)</v>
      </c>
      <c r="G85" s="27">
        <v>80</v>
      </c>
      <c r="H85" s="27">
        <v>56</v>
      </c>
      <c r="I85" s="27">
        <v>20</v>
      </c>
      <c r="J85" s="27">
        <v>20</v>
      </c>
      <c r="K85" s="24">
        <f t="shared" si="70"/>
        <v>112</v>
      </c>
      <c r="L85" s="28">
        <f t="shared" ref="L85:M85" si="85">K85*0.8</f>
        <v>89.600000000000009</v>
      </c>
      <c r="M85" s="29">
        <f t="shared" si="85"/>
        <v>71.680000000000007</v>
      </c>
      <c r="N85" s="24">
        <f t="shared" si="62"/>
        <v>49.333333333333336</v>
      </c>
      <c r="O85" s="15">
        <f>VLOOKUP(B85,'[1]MA DO'!$H$5:$AE$3586,24,0)</f>
        <v>1.05</v>
      </c>
    </row>
    <row r="86" spans="1:15" s="2" customFormat="1" ht="33.75" customHeight="1">
      <c r="A86" s="25" t="s">
        <v>241</v>
      </c>
      <c r="B86" s="25" t="str">
        <f>VLOOKUP($D$6&amp;K86,'[2]MA DO'!$B$5:$H$3586,7,0)</f>
        <v>PN CLN 2</v>
      </c>
      <c r="C86" s="25">
        <f t="shared" si="72"/>
        <v>80</v>
      </c>
      <c r="D86" s="26" t="str">
        <f>'ĐẤT PNN'!D95</f>
        <v>Đường thôn Tân Lập Gốc gõ đi đường ĐT 760</v>
      </c>
      <c r="E86" s="26" t="str">
        <f>'ĐẤT PNN'!E95</f>
        <v>Ngã ba đường ĐT 760 (ngay nhà ông Hồng Chiến)</v>
      </c>
      <c r="F86" s="26" t="str">
        <f>'ĐẤT PNN'!F95</f>
        <v>Đường An Lương</v>
      </c>
      <c r="G86" s="27">
        <v>80</v>
      </c>
      <c r="H86" s="27">
        <v>56</v>
      </c>
      <c r="I86" s="27">
        <v>20</v>
      </c>
      <c r="J86" s="27">
        <v>20</v>
      </c>
      <c r="K86" s="24">
        <f t="shared" si="70"/>
        <v>112</v>
      </c>
      <c r="L86" s="28">
        <f t="shared" ref="L86:M86" si="86">K86*0.8</f>
        <v>89.600000000000009</v>
      </c>
      <c r="M86" s="29">
        <f t="shared" si="86"/>
        <v>71.680000000000007</v>
      </c>
      <c r="N86" s="24">
        <f t="shared" si="62"/>
        <v>49.333333333333336</v>
      </c>
      <c r="O86" s="15">
        <f>VLOOKUP(B86,'[1]MA DO'!$H$5:$AE$3586,24,0)</f>
        <v>1.05</v>
      </c>
    </row>
    <row r="87" spans="1:15" s="2" customFormat="1" ht="32.25" customHeight="1">
      <c r="A87" s="25" t="s">
        <v>242</v>
      </c>
      <c r="B87" s="25" t="str">
        <f>VLOOKUP($D$6&amp;K87,'[2]MA DO'!$B$5:$H$3586,7,0)</f>
        <v>PN CLN 2</v>
      </c>
      <c r="C87" s="25">
        <f t="shared" si="72"/>
        <v>81</v>
      </c>
      <c r="D87" s="26" t="str">
        <f>'ĐẤT PNN'!D96</f>
        <v>Đường thôn Hai Căn</v>
      </c>
      <c r="E87" s="26" t="str">
        <f>'ĐẤT PNN'!E96</f>
        <v>Giáp đường ĐT 741</v>
      </c>
      <c r="F87" s="26" t="str">
        <f>'ĐẤT PNN'!F96</f>
        <v>Ngã ba (Hết thửa đất số 105, thửa đất số 48 thuộc tờ bản đồ số 43)</v>
      </c>
      <c r="G87" s="27">
        <v>80</v>
      </c>
      <c r="H87" s="27">
        <v>56</v>
      </c>
      <c r="I87" s="27">
        <v>20</v>
      </c>
      <c r="J87" s="27">
        <v>20</v>
      </c>
      <c r="K87" s="24">
        <f t="shared" si="70"/>
        <v>112</v>
      </c>
      <c r="L87" s="28">
        <f t="shared" ref="L87:M87" si="87">K87*0.8</f>
        <v>89.600000000000009</v>
      </c>
      <c r="M87" s="29">
        <f t="shared" si="87"/>
        <v>71.680000000000007</v>
      </c>
      <c r="N87" s="24">
        <f t="shared" si="62"/>
        <v>49.333333333333336</v>
      </c>
      <c r="O87" s="15">
        <f>VLOOKUP(B87,'[1]MA DO'!$H$5:$AE$3586,24,0)</f>
        <v>1.05</v>
      </c>
    </row>
    <row r="88" spans="1:15" s="2" customFormat="1" ht="33.75" customHeight="1">
      <c r="A88" s="25" t="s">
        <v>243</v>
      </c>
      <c r="B88" s="25" t="str">
        <f>VLOOKUP($D$6&amp;K88,'[2]MA DO'!$B$5:$H$3586,7,0)</f>
        <v>PN CLN 2</v>
      </c>
      <c r="C88" s="25">
        <f t="shared" si="72"/>
        <v>82</v>
      </c>
      <c r="D88" s="26" t="str">
        <f>'ĐẤT PNN'!D97</f>
        <v>Đường thôn Hai Căn</v>
      </c>
      <c r="E88" s="26" t="str">
        <f>'ĐẤT PNN'!E97</f>
        <v>Ngã ba (Hết thửa đất số 105, thửa đất số 48 thuộc tờ bản đồ số 43)</v>
      </c>
      <c r="F88" s="26" t="str">
        <f>'ĐẤT PNN'!F97</f>
        <v>Hết tuyến</v>
      </c>
      <c r="G88" s="27">
        <v>80</v>
      </c>
      <c r="H88" s="27">
        <v>56</v>
      </c>
      <c r="I88" s="27">
        <v>20</v>
      </c>
      <c r="J88" s="27">
        <v>20</v>
      </c>
      <c r="K88" s="24">
        <f t="shared" si="70"/>
        <v>112</v>
      </c>
      <c r="L88" s="28">
        <f t="shared" ref="L88:M88" si="88">K88*0.8</f>
        <v>89.600000000000009</v>
      </c>
      <c r="M88" s="29">
        <f t="shared" si="88"/>
        <v>71.680000000000007</v>
      </c>
      <c r="N88" s="24">
        <f t="shared" si="62"/>
        <v>49.333333333333336</v>
      </c>
      <c r="O88" s="15">
        <f>VLOOKUP(B88,'[1]MA DO'!$H$5:$AE$3586,24,0)</f>
        <v>1.05</v>
      </c>
    </row>
    <row r="89" spans="1:15" s="2" customFormat="1" ht="30.75" customHeight="1">
      <c r="A89" s="25" t="s">
        <v>244</v>
      </c>
      <c r="B89" s="25" t="str">
        <f>VLOOKUP($D$6&amp;K89,'[2]MA DO'!$B$5:$H$3586,7,0)</f>
        <v>PN CLN 2</v>
      </c>
      <c r="C89" s="25">
        <f t="shared" si="72"/>
        <v>83</v>
      </c>
      <c r="D89" s="26" t="str">
        <f>'ĐẤT PNN'!D98</f>
        <v>Đường liên thôn Bù Gia Phúc 2</v>
      </c>
      <c r="E89" s="26" t="str">
        <f>'ĐẤT PNN'!E98</f>
        <v>Giáp đường ĐT 741 (Thửa đất số 58, tờ bản đồ số 36)</v>
      </c>
      <c r="F89" s="26" t="str">
        <f>'ĐẤT PNN'!F98</f>
        <v>Ngã ba Hải Yến (Thửa đất số 50, tờ bản đồ số 39)</v>
      </c>
      <c r="G89" s="27">
        <v>80</v>
      </c>
      <c r="H89" s="27">
        <v>56</v>
      </c>
      <c r="I89" s="27">
        <v>20</v>
      </c>
      <c r="J89" s="27">
        <v>20</v>
      </c>
      <c r="K89" s="24">
        <f t="shared" si="70"/>
        <v>112</v>
      </c>
      <c r="L89" s="28">
        <f t="shared" ref="L89:M89" si="89">K89*0.8</f>
        <v>89.600000000000009</v>
      </c>
      <c r="M89" s="29">
        <f t="shared" si="89"/>
        <v>71.680000000000007</v>
      </c>
      <c r="N89" s="24">
        <f t="shared" si="62"/>
        <v>49.333333333333336</v>
      </c>
      <c r="O89" s="15">
        <f>VLOOKUP(B89,'[1]MA DO'!$H$5:$AE$3586,24,0)</f>
        <v>1.05</v>
      </c>
    </row>
    <row r="90" spans="1:15" s="2" customFormat="1" ht="34.5" customHeight="1">
      <c r="A90" s="25" t="s">
        <v>245</v>
      </c>
      <c r="B90" s="25" t="str">
        <f>VLOOKUP($D$6&amp;K90,'[2]MA DO'!$B$5:$H$3586,7,0)</f>
        <v>PN CLN 2</v>
      </c>
      <c r="C90" s="25">
        <f t="shared" si="72"/>
        <v>84</v>
      </c>
      <c r="D90" s="26" t="str">
        <f>'ĐẤT PNN'!D99</f>
        <v>Đường đi vào thôn Khắc Khoan</v>
      </c>
      <c r="E90" s="26" t="str">
        <f>'ĐẤT PNN'!E99</f>
        <v>Giáp đường ĐT 741</v>
      </c>
      <c r="F90" s="26" t="str">
        <f>'ĐẤT PNN'!F99</f>
        <v>Hết ranh thửa đất số 334, tờ bản đồ số 63</v>
      </c>
      <c r="G90" s="27">
        <v>80</v>
      </c>
      <c r="H90" s="27">
        <v>56</v>
      </c>
      <c r="I90" s="27">
        <v>20</v>
      </c>
      <c r="J90" s="27">
        <v>20</v>
      </c>
      <c r="K90" s="24">
        <f t="shared" si="70"/>
        <v>112</v>
      </c>
      <c r="L90" s="28">
        <f t="shared" ref="L90:M90" si="90">K90*0.8</f>
        <v>89.600000000000009</v>
      </c>
      <c r="M90" s="29">
        <f t="shared" si="90"/>
        <v>71.680000000000007</v>
      </c>
      <c r="N90" s="24">
        <f t="shared" si="62"/>
        <v>49.333333333333336</v>
      </c>
      <c r="O90" s="15">
        <f>VLOOKUP(B90,'[1]MA DO'!$H$5:$AE$3586,24,0)</f>
        <v>1.05</v>
      </c>
    </row>
    <row r="91" spans="1:15" s="2" customFormat="1" ht="30" customHeight="1">
      <c r="A91" s="25" t="s">
        <v>246</v>
      </c>
      <c r="B91" s="25" t="str">
        <f>VLOOKUP($D$6&amp;K91,'[2]MA DO'!$B$5:$H$3586,7,0)</f>
        <v>PN CLN 2</v>
      </c>
      <c r="C91" s="25">
        <f t="shared" si="72"/>
        <v>85</v>
      </c>
      <c r="D91" s="26" t="str">
        <f>'ĐẤT PNN'!D100</f>
        <v>Đường đi vào thôn Khắc Khoan</v>
      </c>
      <c r="E91" s="26" t="str">
        <f>'ĐẤT PNN'!E100</f>
        <v>Hết ranh thửa đất số 334, tờ bản đồ số 63</v>
      </c>
      <c r="F91" s="26" t="str">
        <f>'ĐẤT PNN'!F100</f>
        <v>Hết ranh khu niệm phật đường Tiên Sơn</v>
      </c>
      <c r="G91" s="27">
        <v>80</v>
      </c>
      <c r="H91" s="27">
        <v>56</v>
      </c>
      <c r="I91" s="27">
        <v>20</v>
      </c>
      <c r="J91" s="27">
        <v>20</v>
      </c>
      <c r="K91" s="24">
        <f t="shared" si="70"/>
        <v>112</v>
      </c>
      <c r="L91" s="28">
        <f t="shared" ref="L91:M91" si="91">K91*0.8</f>
        <v>89.600000000000009</v>
      </c>
      <c r="M91" s="29">
        <f t="shared" si="91"/>
        <v>71.680000000000007</v>
      </c>
      <c r="N91" s="24">
        <f t="shared" si="62"/>
        <v>49.333333333333336</v>
      </c>
      <c r="O91" s="15">
        <f>VLOOKUP(B91,'[1]MA DO'!$H$5:$AE$3586,24,0)</f>
        <v>1.05</v>
      </c>
    </row>
    <row r="92" spans="1:15" ht="31.5">
      <c r="A92" s="25" t="s">
        <v>257</v>
      </c>
      <c r="B92" s="25" t="str">
        <f>VLOOKUP($D$6&amp;K92,'[2]MA DO'!$B$5:$H$3586,7,0)</f>
        <v>PN CLN 2</v>
      </c>
      <c r="C92" s="25">
        <f t="shared" si="72"/>
        <v>86</v>
      </c>
      <c r="D92" s="26" t="str">
        <f>'ĐẤT PNN'!D111</f>
        <v>Đường Vành đai trung tâm (phía Đông)</v>
      </c>
      <c r="E92" s="26" t="str">
        <f>'ĐẤT PNN'!E111</f>
        <v>Ngã tư tiếp giáp đường ĐT 741</v>
      </c>
      <c r="F92" s="26" t="str">
        <f>'ĐẤT PNN'!F111</f>
        <v>Ngã ba tiếp giáp ĐT760</v>
      </c>
      <c r="G92" s="27">
        <v>80</v>
      </c>
      <c r="H92" s="27">
        <v>56</v>
      </c>
      <c r="I92" s="27">
        <v>20</v>
      </c>
      <c r="J92" s="27">
        <v>20</v>
      </c>
      <c r="K92" s="24">
        <f t="shared" si="70"/>
        <v>112</v>
      </c>
      <c r="L92" s="28">
        <f t="shared" ref="L92:M92" si="92">K92*0.8</f>
        <v>89.600000000000009</v>
      </c>
      <c r="M92" s="29">
        <f t="shared" si="92"/>
        <v>71.680000000000007</v>
      </c>
      <c r="N92" s="24">
        <f t="shared" si="62"/>
        <v>49.333333333333336</v>
      </c>
      <c r="O92" s="15">
        <f>VLOOKUP(B92,'[1]MA DO'!$H$5:$AE$3586,24,0)</f>
        <v>1.05</v>
      </c>
    </row>
    <row r="93" spans="1:15" ht="31.5">
      <c r="A93" s="25" t="s">
        <v>258</v>
      </c>
      <c r="B93" s="25" t="str">
        <f>VLOOKUP($D$6&amp;K93,'[2]MA DO'!$B$5:$H$3586,7,0)</f>
        <v>PN CLN 2</v>
      </c>
      <c r="C93" s="25">
        <f t="shared" si="72"/>
        <v>87</v>
      </c>
      <c r="D93" s="26" t="str">
        <f>'ĐẤT PNN'!D112</f>
        <v>Đường vành đai trung tâm hành chính huyện (cũ)</v>
      </c>
      <c r="E93" s="26" t="str">
        <f>'ĐẤT PNN'!E112</f>
        <v>Ngã ba tiếp giáp đường ĐT 741 (Cây xăng Trọng Tưởng)</v>
      </c>
      <c r="F93" s="26" t="str">
        <f>'ĐẤT PNN'!F112</f>
        <v>Ngã ba đường D8</v>
      </c>
      <c r="G93" s="27">
        <v>80</v>
      </c>
      <c r="H93" s="27">
        <v>56</v>
      </c>
      <c r="I93" s="27">
        <v>20</v>
      </c>
      <c r="J93" s="27">
        <v>20</v>
      </c>
      <c r="K93" s="24">
        <f t="shared" si="70"/>
        <v>112</v>
      </c>
      <c r="L93" s="28">
        <f t="shared" ref="L93:M93" si="93">K93*0.8</f>
        <v>89.600000000000009</v>
      </c>
      <c r="M93" s="29">
        <f t="shared" si="93"/>
        <v>71.680000000000007</v>
      </c>
      <c r="N93" s="24">
        <f t="shared" si="62"/>
        <v>49.333333333333336</v>
      </c>
      <c r="O93" s="15">
        <f>VLOOKUP(B93,'[1]MA DO'!$H$5:$AE$3586,24,0)</f>
        <v>1.05</v>
      </c>
    </row>
    <row r="94" spans="1:15" ht="31.5">
      <c r="A94" s="25" t="s">
        <v>259</v>
      </c>
      <c r="B94" s="25" t="str">
        <f>VLOOKUP($D$6&amp;K94,'[2]MA DO'!$B$5:$H$3586,7,0)</f>
        <v>PN CLN 2</v>
      </c>
      <c r="C94" s="25">
        <f t="shared" si="72"/>
        <v>88</v>
      </c>
      <c r="D94" s="26" t="str">
        <f>'ĐẤT PNN'!D113</f>
        <v>Đường D19 (Khu Trung tâm hành chính huyện (cũ))</v>
      </c>
      <c r="E94" s="26" t="str">
        <f>'ĐẤT PNN'!E113</f>
        <v>Toàn tuyến</v>
      </c>
      <c r="F94" s="26"/>
      <c r="G94" s="27">
        <v>80</v>
      </c>
      <c r="H94" s="27">
        <v>56</v>
      </c>
      <c r="I94" s="27">
        <v>20</v>
      </c>
      <c r="J94" s="27">
        <v>20</v>
      </c>
      <c r="K94" s="24">
        <f t="shared" si="70"/>
        <v>112</v>
      </c>
      <c r="L94" s="28">
        <f t="shared" ref="L94:M94" si="94">K94*0.8</f>
        <v>89.600000000000009</v>
      </c>
      <c r="M94" s="29">
        <f t="shared" si="94"/>
        <v>71.680000000000007</v>
      </c>
      <c r="N94" s="24">
        <f t="shared" si="62"/>
        <v>49.333333333333336</v>
      </c>
      <c r="O94" s="15">
        <f>VLOOKUP(B94,'[1]MA DO'!$H$5:$AE$3586,24,0)</f>
        <v>1.05</v>
      </c>
    </row>
    <row r="95" spans="1:15" ht="31.5">
      <c r="A95" s="25" t="s">
        <v>260</v>
      </c>
      <c r="B95" s="25" t="str">
        <f>VLOOKUP($D$6&amp;K95,'[2]MA DO'!$B$5:$H$3586,7,0)</f>
        <v>PN CLN 2</v>
      </c>
      <c r="C95" s="25">
        <f t="shared" si="72"/>
        <v>89</v>
      </c>
      <c r="D95" s="26" t="str">
        <f>'ĐẤT PNN'!D114</f>
        <v>Đường D7 (Khu trung tâm xã Phú Nghĩa)</v>
      </c>
      <c r="E95" s="26" t="str">
        <f>'ĐẤT PNN'!E114</f>
        <v>Ngã tư tiếp giáp đường N7</v>
      </c>
      <c r="F95" s="26" t="str">
        <f>'ĐẤT PNN'!F114</f>
        <v>Ngã tư tiếp giáp đường ĐT 760</v>
      </c>
      <c r="G95" s="27">
        <v>80</v>
      </c>
      <c r="H95" s="27">
        <v>56</v>
      </c>
      <c r="I95" s="27">
        <v>20</v>
      </c>
      <c r="J95" s="27">
        <v>20</v>
      </c>
      <c r="K95" s="24">
        <f t="shared" si="70"/>
        <v>112</v>
      </c>
      <c r="L95" s="28">
        <f t="shared" ref="L95:M95" si="95">K95*0.8</f>
        <v>89.600000000000009</v>
      </c>
      <c r="M95" s="29">
        <f t="shared" si="95"/>
        <v>71.680000000000007</v>
      </c>
      <c r="N95" s="24">
        <f t="shared" si="62"/>
        <v>49.333333333333336</v>
      </c>
      <c r="O95" s="15">
        <f>VLOOKUP(B95,'[1]MA DO'!$H$5:$AE$3586,24,0)</f>
        <v>1.05</v>
      </c>
    </row>
    <row r="96" spans="1:15" ht="31.5">
      <c r="A96" s="25" t="s">
        <v>261</v>
      </c>
      <c r="B96" s="25" t="str">
        <f>VLOOKUP($D$6&amp;K96,'[2]MA DO'!$B$5:$H$3586,7,0)</f>
        <v>PN CLN 2</v>
      </c>
      <c r="C96" s="25">
        <f t="shared" si="72"/>
        <v>90</v>
      </c>
      <c r="D96" s="26" t="str">
        <f>'ĐẤT PNN'!D115</f>
        <v>Đường N15 (Khu dân cư trường tiểu học Phú Nghĩa)</v>
      </c>
      <c r="E96" s="26" t="str">
        <f>'ĐẤT PNN'!E115</f>
        <v>Ngã ba tiếp giáp đường ĐT 741</v>
      </c>
      <c r="F96" s="26" t="str">
        <f>'ĐẤT PNN'!F115</f>
        <v>Ngã ba tiếp giáp đường D16</v>
      </c>
      <c r="G96" s="27">
        <v>80</v>
      </c>
      <c r="H96" s="27">
        <v>56</v>
      </c>
      <c r="I96" s="27">
        <v>20</v>
      </c>
      <c r="J96" s="27">
        <v>20</v>
      </c>
      <c r="K96" s="24">
        <f t="shared" si="70"/>
        <v>112</v>
      </c>
      <c r="L96" s="28">
        <f t="shared" ref="L96:M96" si="96">K96*0.8</f>
        <v>89.600000000000009</v>
      </c>
      <c r="M96" s="29">
        <f t="shared" si="96"/>
        <v>71.680000000000007</v>
      </c>
      <c r="N96" s="24">
        <f t="shared" si="62"/>
        <v>49.333333333333336</v>
      </c>
      <c r="O96" s="15">
        <f>VLOOKUP(B96,'[1]MA DO'!$H$5:$AE$3586,24,0)</f>
        <v>1.05</v>
      </c>
    </row>
    <row r="97" spans="1:15" ht="31.5">
      <c r="A97" s="25" t="s">
        <v>262</v>
      </c>
      <c r="B97" s="25" t="str">
        <f>VLOOKUP($D$6&amp;K97,'[2]MA DO'!$B$5:$H$3586,7,0)</f>
        <v>PN CLN 2</v>
      </c>
      <c r="C97" s="25">
        <f t="shared" si="72"/>
        <v>91</v>
      </c>
      <c r="D97" s="26" t="str">
        <f>'ĐẤT PNN'!D116</f>
        <v>Đường D16 (Khu dân cư trường tiểu học Phú Nghĩa)</v>
      </c>
      <c r="E97" s="26" t="str">
        <f>'ĐẤT PNN'!E116</f>
        <v>Ngã ba tiếp giáp đường vành đai trung tâm</v>
      </c>
      <c r="F97" s="26" t="str">
        <f>'ĐẤT PNN'!F116</f>
        <v>Ngã ba tiếp giáp đường vành đai ngoài</v>
      </c>
      <c r="G97" s="27">
        <v>80</v>
      </c>
      <c r="H97" s="27">
        <v>56</v>
      </c>
      <c r="I97" s="27">
        <v>20</v>
      </c>
      <c r="J97" s="27">
        <v>20</v>
      </c>
      <c r="K97" s="24">
        <f t="shared" si="70"/>
        <v>112</v>
      </c>
      <c r="L97" s="28">
        <f t="shared" ref="L97:M97" si="97">K97*0.8</f>
        <v>89.600000000000009</v>
      </c>
      <c r="M97" s="29">
        <f t="shared" si="97"/>
        <v>71.680000000000007</v>
      </c>
      <c r="N97" s="24">
        <f t="shared" si="62"/>
        <v>49.333333333333336</v>
      </c>
      <c r="O97" s="15">
        <f>VLOOKUP(B97,'[1]MA DO'!$H$5:$AE$3586,24,0)</f>
        <v>1.05</v>
      </c>
    </row>
    <row r="98" spans="1:15" ht="31.5">
      <c r="A98" s="25" t="s">
        <v>263</v>
      </c>
      <c r="B98" s="25" t="str">
        <f>VLOOKUP($D$6&amp;K98,'[2]MA DO'!$B$5:$H$3586,7,0)</f>
        <v>PN CLN 2</v>
      </c>
      <c r="C98" s="25">
        <f t="shared" si="72"/>
        <v>92</v>
      </c>
      <c r="D98" s="26" t="str">
        <f>'ĐẤT PNN'!D117</f>
        <v>Đường NB1 (Khu dân cư trường tiểu học Phú Nghĩa)</v>
      </c>
      <c r="E98" s="26" t="str">
        <f>'ĐẤT PNN'!E117</f>
        <v>Ngã ba tiếp giáp đường N15</v>
      </c>
      <c r="F98" s="26" t="str">
        <f>'ĐẤT PNN'!F117</f>
        <v>Ngã ba tiếp giáp đường NB3</v>
      </c>
      <c r="G98" s="27">
        <v>80</v>
      </c>
      <c r="H98" s="27">
        <v>56</v>
      </c>
      <c r="I98" s="27">
        <v>20</v>
      </c>
      <c r="J98" s="27">
        <v>20</v>
      </c>
      <c r="K98" s="24">
        <f t="shared" si="70"/>
        <v>112</v>
      </c>
      <c r="L98" s="28">
        <f t="shared" ref="L98:M98" si="98">K98*0.8</f>
        <v>89.600000000000009</v>
      </c>
      <c r="M98" s="29">
        <f t="shared" si="98"/>
        <v>71.680000000000007</v>
      </c>
      <c r="N98" s="24">
        <f t="shared" si="62"/>
        <v>49.333333333333336</v>
      </c>
      <c r="O98" s="15">
        <f>VLOOKUP(B98,'[1]MA DO'!$H$5:$AE$3586,24,0)</f>
        <v>1.05</v>
      </c>
    </row>
    <row r="99" spans="1:15" ht="31.5">
      <c r="A99" s="25" t="s">
        <v>264</v>
      </c>
      <c r="B99" s="25" t="str">
        <f>VLOOKUP($D$6&amp;K99,'[2]MA DO'!$B$5:$H$3586,7,0)</f>
        <v>PN CLN 2</v>
      </c>
      <c r="C99" s="25">
        <f t="shared" si="72"/>
        <v>93</v>
      </c>
      <c r="D99" s="26" t="str">
        <f>'ĐẤT PNN'!D118</f>
        <v>Đường NB2 (Khu dân cư trường tiểu học Phú Nghĩa)</v>
      </c>
      <c r="E99" s="26" t="str">
        <f>'ĐẤT PNN'!E118</f>
        <v>Ngã ba tiếp giáp đường N15</v>
      </c>
      <c r="F99" s="26" t="str">
        <f>'ĐẤT PNN'!F118</f>
        <v>Ngã ba tiếp giáp đường vành đai ngoài</v>
      </c>
      <c r="G99" s="27">
        <v>80</v>
      </c>
      <c r="H99" s="27">
        <v>56</v>
      </c>
      <c r="I99" s="27">
        <v>20</v>
      </c>
      <c r="J99" s="27">
        <v>20</v>
      </c>
      <c r="K99" s="24">
        <f t="shared" si="70"/>
        <v>112</v>
      </c>
      <c r="L99" s="28">
        <f t="shared" ref="L99:M99" si="99">K99*0.8</f>
        <v>89.600000000000009</v>
      </c>
      <c r="M99" s="29">
        <f t="shared" si="99"/>
        <v>71.680000000000007</v>
      </c>
      <c r="N99" s="24">
        <f t="shared" si="62"/>
        <v>49.333333333333336</v>
      </c>
      <c r="O99" s="15">
        <f>VLOOKUP(B99,'[1]MA DO'!$H$5:$AE$3586,24,0)</f>
        <v>1.05</v>
      </c>
    </row>
    <row r="100" spans="1:15" ht="31.5">
      <c r="A100" s="25" t="s">
        <v>265</v>
      </c>
      <c r="B100" s="25" t="str">
        <f>VLOOKUP($D$6&amp;K100,'[2]MA DO'!$B$5:$H$3586,7,0)</f>
        <v>PN CLN 2</v>
      </c>
      <c r="C100" s="25">
        <f t="shared" si="72"/>
        <v>94</v>
      </c>
      <c r="D100" s="26" t="str">
        <f>'ĐẤT PNN'!D119</f>
        <v>Đường NB3 (Khu dân cư trường tiểu học Phú Nghĩa)</v>
      </c>
      <c r="E100" s="26" t="str">
        <f>'ĐẤT PNN'!E119</f>
        <v>Ngã ba tiếp giáp đường ĐT 741</v>
      </c>
      <c r="F100" s="26" t="str">
        <f>'ĐẤT PNN'!F119</f>
        <v>Ngã ba tiếp giáp đường D16</v>
      </c>
      <c r="G100" s="27">
        <v>80</v>
      </c>
      <c r="H100" s="27">
        <v>56</v>
      </c>
      <c r="I100" s="27">
        <v>20</v>
      </c>
      <c r="J100" s="27">
        <v>20</v>
      </c>
      <c r="K100" s="24">
        <f t="shared" si="70"/>
        <v>112</v>
      </c>
      <c r="L100" s="28">
        <f t="shared" ref="L100:M100" si="100">K100*0.8</f>
        <v>89.600000000000009</v>
      </c>
      <c r="M100" s="29">
        <f t="shared" si="100"/>
        <v>71.680000000000007</v>
      </c>
      <c r="N100" s="24">
        <f t="shared" si="62"/>
        <v>49.333333333333336</v>
      </c>
      <c r="O100" s="15">
        <f>VLOOKUP(B100,'[1]MA DO'!$H$5:$AE$3586,24,0)</f>
        <v>1.05</v>
      </c>
    </row>
    <row r="101" spans="1:15" ht="31.5">
      <c r="A101" s="25" t="s">
        <v>266</v>
      </c>
      <c r="B101" s="25" t="str">
        <f>VLOOKUP($D$6&amp;K101,'[2]MA DO'!$B$5:$H$3586,7,0)</f>
        <v>PN CLN 2</v>
      </c>
      <c r="C101" s="25">
        <f t="shared" si="72"/>
        <v>95</v>
      </c>
      <c r="D101" s="26" t="str">
        <f>'ĐẤT PNN'!D120</f>
        <v>Đường N17 (đường sau lưng bộ đội)</v>
      </c>
      <c r="E101" s="26" t="str">
        <f>'ĐẤT PNN'!E120</f>
        <v>Toàn tuyến</v>
      </c>
      <c r="F101" s="26"/>
      <c r="G101" s="27">
        <v>80</v>
      </c>
      <c r="H101" s="27">
        <v>56</v>
      </c>
      <c r="I101" s="27">
        <v>20</v>
      </c>
      <c r="J101" s="27">
        <v>20</v>
      </c>
      <c r="K101" s="24">
        <f t="shared" si="70"/>
        <v>112</v>
      </c>
      <c r="L101" s="28">
        <f t="shared" ref="L101:M101" si="101">K101*0.8</f>
        <v>89.600000000000009</v>
      </c>
      <c r="M101" s="29">
        <f t="shared" si="101"/>
        <v>71.680000000000007</v>
      </c>
      <c r="N101" s="24">
        <f t="shared" si="62"/>
        <v>49.333333333333336</v>
      </c>
      <c r="O101" s="15">
        <f>VLOOKUP(B101,'[1]MA DO'!$H$5:$AE$3586,24,0)</f>
        <v>1.05</v>
      </c>
    </row>
    <row r="102" spans="1:15">
      <c r="A102" s="25" t="s">
        <v>267</v>
      </c>
      <c r="B102" s="25" t="str">
        <f>VLOOKUP($D$6&amp;K102,'[2]MA DO'!$B$5:$H$3586,7,0)</f>
        <v>PN CLN 2</v>
      </c>
      <c r="C102" s="25">
        <f t="shared" si="72"/>
        <v>96</v>
      </c>
      <c r="D102" s="26" t="str">
        <f>'ĐẤT PNN'!D121</f>
        <v>Đường nội bộ N1</v>
      </c>
      <c r="E102" s="26" t="str">
        <f>'ĐẤT PNN'!E121</f>
        <v>Toàn tuyến</v>
      </c>
      <c r="F102" s="26"/>
      <c r="G102" s="27">
        <v>80</v>
      </c>
      <c r="H102" s="27">
        <v>56</v>
      </c>
      <c r="I102" s="27">
        <v>20</v>
      </c>
      <c r="J102" s="27">
        <v>20</v>
      </c>
      <c r="K102" s="24">
        <f t="shared" si="70"/>
        <v>112</v>
      </c>
      <c r="L102" s="28">
        <f t="shared" ref="L102:M102" si="102">K102*0.8</f>
        <v>89.600000000000009</v>
      </c>
      <c r="M102" s="29">
        <f t="shared" si="102"/>
        <v>71.680000000000007</v>
      </c>
      <c r="N102" s="24">
        <f t="shared" si="62"/>
        <v>49.333333333333336</v>
      </c>
      <c r="O102" s="15">
        <f>VLOOKUP(B102,'[1]MA DO'!$H$5:$AE$3586,24,0)</f>
        <v>1.05</v>
      </c>
    </row>
    <row r="103" spans="1:15" ht="31.5">
      <c r="A103" s="25" t="s">
        <v>342</v>
      </c>
      <c r="B103" s="25" t="str">
        <f>VLOOKUP($D$6&amp;K103,'[2]MA DO'!$B$5:$H$3586,7,0)</f>
        <v>PN CLN 2</v>
      </c>
      <c r="C103" s="25">
        <f t="shared" si="72"/>
        <v>97</v>
      </c>
      <c r="D103" s="26" t="str">
        <f>'ĐẤT PNN'!D122</f>
        <v>Đường nhựa vào cao su Phú Thịnh (cạnh cây xăng Thanh Lương)</v>
      </c>
      <c r="E103" s="26" t="str">
        <f>'ĐẤT PNN'!E122</f>
        <v>Đường ĐT 741</v>
      </c>
      <c r="F103" s="26" t="str">
        <f>'ĐẤT PNN'!F122</f>
        <v>Cầu Bù Ka</v>
      </c>
      <c r="G103" s="27">
        <v>80</v>
      </c>
      <c r="H103" s="27">
        <v>56</v>
      </c>
      <c r="I103" s="27">
        <v>20</v>
      </c>
      <c r="J103" s="27">
        <v>20</v>
      </c>
      <c r="K103" s="24">
        <f t="shared" si="70"/>
        <v>112</v>
      </c>
      <c r="L103" s="28">
        <f t="shared" ref="L103:M103" si="103">K103*0.8</f>
        <v>89.600000000000009</v>
      </c>
      <c r="M103" s="29">
        <f t="shared" si="103"/>
        <v>71.680000000000007</v>
      </c>
      <c r="N103" s="24">
        <f t="shared" si="62"/>
        <v>49.333333333333336</v>
      </c>
      <c r="O103" s="15">
        <f>VLOOKUP(B103,'[1]MA DO'!$H$5:$AE$3586,24,0)</f>
        <v>1.05</v>
      </c>
    </row>
    <row r="104" spans="1:15" s="2" customFormat="1" ht="30.75" customHeight="1">
      <c r="A104" s="25" t="s">
        <v>268</v>
      </c>
      <c r="B104" s="25" t="str">
        <f>VLOOKUP($D$6&amp;K104,'[2]MA DO'!$B$5:$H$3586,7,0)</f>
        <v>PN CLN 2</v>
      </c>
      <c r="C104" s="25">
        <f t="shared" si="72"/>
        <v>98</v>
      </c>
      <c r="D104" s="26" t="str">
        <f>'ĐẤT PNN'!D123</f>
        <v>Đường nhựa vào dốc 3 tầng</v>
      </c>
      <c r="E104" s="26" t="str">
        <f>'ĐẤT PNN'!E123</f>
        <v>Đường ĐT 741</v>
      </c>
      <c r="F104" s="26" t="str">
        <f>'ĐẤT PNN'!F123</f>
        <v>Hết ranh thửa đất số 157, thửa đất số 145 thuộc tờ bản đồ số 11</v>
      </c>
      <c r="G104" s="27">
        <v>80</v>
      </c>
      <c r="H104" s="27">
        <v>56</v>
      </c>
      <c r="I104" s="27">
        <v>20</v>
      </c>
      <c r="J104" s="27">
        <v>20</v>
      </c>
      <c r="K104" s="24">
        <f t="shared" si="70"/>
        <v>112</v>
      </c>
      <c r="L104" s="28">
        <f t="shared" ref="L104:M104" si="104">K104*0.8</f>
        <v>89.600000000000009</v>
      </c>
      <c r="M104" s="29">
        <f t="shared" si="104"/>
        <v>71.680000000000007</v>
      </c>
      <c r="N104" s="24">
        <f t="shared" si="62"/>
        <v>49.333333333333336</v>
      </c>
      <c r="O104" s="15">
        <f>VLOOKUP(B104,'[1]MA DO'!$H$5:$AE$3586,24,0)</f>
        <v>1.05</v>
      </c>
    </row>
    <row r="105" spans="1:15" s="2" customFormat="1" ht="31.5">
      <c r="A105" s="25" t="s">
        <v>269</v>
      </c>
      <c r="B105" s="25" t="str">
        <f>VLOOKUP($D$6&amp;K105,'[2]MA DO'!$B$5:$H$3586,7,0)</f>
        <v>PN CLN 2</v>
      </c>
      <c r="C105" s="25">
        <f t="shared" si="72"/>
        <v>99</v>
      </c>
      <c r="D105" s="26" t="str">
        <f>'ĐẤT PNN'!D124</f>
        <v>Đường nhựa vào dốc 3 tầng</v>
      </c>
      <c r="E105" s="26" t="str">
        <f>'ĐẤT PNN'!E124</f>
        <v>Hết ranh thửa đất số 157, thửa đất số 145 thuộc tờ bản đồ số 11</v>
      </c>
      <c r="F105" s="26" t="str">
        <f>'ĐẤT PNN'!F124</f>
        <v>Dốc 3 tầng</v>
      </c>
      <c r="G105" s="27">
        <v>80</v>
      </c>
      <c r="H105" s="27">
        <v>56</v>
      </c>
      <c r="I105" s="27">
        <v>20</v>
      </c>
      <c r="J105" s="27">
        <v>20</v>
      </c>
      <c r="K105" s="24">
        <f t="shared" si="70"/>
        <v>112</v>
      </c>
      <c r="L105" s="28">
        <f t="shared" ref="L105:M105" si="105">K105*0.8</f>
        <v>89.600000000000009</v>
      </c>
      <c r="M105" s="29">
        <f t="shared" si="105"/>
        <v>71.680000000000007</v>
      </c>
      <c r="N105" s="24">
        <f t="shared" si="62"/>
        <v>49.333333333333336</v>
      </c>
      <c r="O105" s="15">
        <f>VLOOKUP(B105,'[1]MA DO'!$H$5:$AE$3586,24,0)</f>
        <v>1.05</v>
      </c>
    </row>
    <row r="106" spans="1:15" s="2" customFormat="1">
      <c r="A106" s="25" t="s">
        <v>270</v>
      </c>
      <c r="B106" s="25" t="str">
        <f>VLOOKUP($D$6&amp;K106,'[2]MA DO'!$B$5:$H$3586,7,0)</f>
        <v>PN CLN 2</v>
      </c>
      <c r="C106" s="25">
        <f t="shared" si="72"/>
        <v>100</v>
      </c>
      <c r="D106" s="26" t="str">
        <f>'ĐẤT PNN'!D125</f>
        <v>Đường vào đội 3 thôn Khắc Khoan</v>
      </c>
      <c r="E106" s="26" t="str">
        <f>'ĐẤT PNN'!E125</f>
        <v>Đường ĐT 741</v>
      </c>
      <c r="F106" s="26" t="str">
        <f>'ĐẤT PNN'!F125</f>
        <v>Hết tuyến</v>
      </c>
      <c r="G106" s="27">
        <v>80</v>
      </c>
      <c r="H106" s="27">
        <v>56</v>
      </c>
      <c r="I106" s="27">
        <v>20</v>
      </c>
      <c r="J106" s="27">
        <v>20</v>
      </c>
      <c r="K106" s="24">
        <f t="shared" si="70"/>
        <v>112</v>
      </c>
      <c r="L106" s="28">
        <f t="shared" ref="L106:M106" si="106">K106*0.8</f>
        <v>89.600000000000009</v>
      </c>
      <c r="M106" s="29">
        <f t="shared" si="106"/>
        <v>71.680000000000007</v>
      </c>
      <c r="N106" s="24">
        <f t="shared" si="62"/>
        <v>49.333333333333336</v>
      </c>
      <c r="O106" s="15">
        <f>VLOOKUP(B106,'[1]MA DO'!$H$5:$AE$3586,24,0)</f>
        <v>1.05</v>
      </c>
    </row>
    <row r="107" spans="1:15" s="2" customFormat="1">
      <c r="A107" s="25" t="s">
        <v>271</v>
      </c>
      <c r="B107" s="25" t="str">
        <f>VLOOKUP($D$6&amp;K107,'[2]MA DO'!$B$5:$H$3586,7,0)</f>
        <v>PN CLN 2</v>
      </c>
      <c r="C107" s="25">
        <f t="shared" si="72"/>
        <v>101</v>
      </c>
      <c r="D107" s="26" t="str">
        <f>'ĐẤT PNN'!D126</f>
        <v>Đường nhựa thôn Phú Nghĩa</v>
      </c>
      <c r="E107" s="26" t="str">
        <f>'ĐẤT PNN'!E126</f>
        <v>Thửa đất số 240, tờ bản đồ số 16</v>
      </c>
      <c r="F107" s="26" t="str">
        <f>'ĐẤT PNN'!F126</f>
        <v>Hết tuyến (ranh xã Phú Văn (cũ))</v>
      </c>
      <c r="G107" s="27">
        <v>80</v>
      </c>
      <c r="H107" s="27">
        <v>56</v>
      </c>
      <c r="I107" s="27">
        <v>20</v>
      </c>
      <c r="J107" s="27">
        <v>20</v>
      </c>
      <c r="K107" s="24">
        <f t="shared" si="70"/>
        <v>112</v>
      </c>
      <c r="L107" s="28">
        <f t="shared" ref="L107:M107" si="107">K107*0.8</f>
        <v>89.600000000000009</v>
      </c>
      <c r="M107" s="29">
        <f t="shared" si="107"/>
        <v>71.680000000000007</v>
      </c>
      <c r="N107" s="24">
        <f t="shared" si="62"/>
        <v>49.333333333333336</v>
      </c>
      <c r="O107" s="15">
        <f>VLOOKUP(B107,'[1]MA DO'!$H$5:$AE$3586,24,0)</f>
        <v>1.05</v>
      </c>
    </row>
    <row r="108" spans="1:15" ht="31.5">
      <c r="A108" s="25" t="s">
        <v>272</v>
      </c>
      <c r="B108" s="25" t="str">
        <f>VLOOKUP($D$6&amp;K108,'[2]MA DO'!$B$5:$H$3586,7,0)</f>
        <v>PN CLN 2</v>
      </c>
      <c r="C108" s="25">
        <f t="shared" si="72"/>
        <v>102</v>
      </c>
      <c r="D108" s="26" t="str">
        <f>'ĐẤT PNN'!D127</f>
        <v>Các tuyến đường nội bộ khu A23, A24</v>
      </c>
      <c r="E108" s="26" t="str">
        <f>'ĐẤT PNN'!E127</f>
        <v>Toàn tuyến</v>
      </c>
      <c r="F108" s="26"/>
      <c r="G108" s="27">
        <v>80</v>
      </c>
      <c r="H108" s="27">
        <v>56</v>
      </c>
      <c r="I108" s="27">
        <v>20</v>
      </c>
      <c r="J108" s="27">
        <v>20</v>
      </c>
      <c r="K108" s="24">
        <f t="shared" si="70"/>
        <v>112</v>
      </c>
      <c r="L108" s="28">
        <f t="shared" ref="L108:M108" si="108">K108*0.8</f>
        <v>89.600000000000009</v>
      </c>
      <c r="M108" s="29">
        <f t="shared" si="108"/>
        <v>71.680000000000007</v>
      </c>
      <c r="N108" s="24">
        <f t="shared" si="62"/>
        <v>49.333333333333336</v>
      </c>
      <c r="O108" s="15">
        <f>VLOOKUP(B108,'[1]MA DO'!$H$5:$AE$3586,24,0)</f>
        <v>1.05</v>
      </c>
    </row>
    <row r="109" spans="1:15">
      <c r="A109" s="25" t="s">
        <v>273</v>
      </c>
      <c r="B109" s="25" t="str">
        <f>VLOOKUP($D$6&amp;K109,'[2]MA DO'!$B$5:$H$3586,7,0)</f>
        <v>PN CLN 2</v>
      </c>
      <c r="C109" s="25">
        <f t="shared" si="72"/>
        <v>103</v>
      </c>
      <c r="D109" s="26" t="str">
        <f>'ĐẤT PNN'!D128</f>
        <v>Đường D15a (Sau lưng Điện lực)</v>
      </c>
      <c r="E109" s="26" t="str">
        <f>'ĐẤT PNN'!E128</f>
        <v>Toàn tuyến</v>
      </c>
      <c r="F109" s="26"/>
      <c r="G109" s="27">
        <v>80</v>
      </c>
      <c r="H109" s="27">
        <v>56</v>
      </c>
      <c r="I109" s="27">
        <v>20</v>
      </c>
      <c r="J109" s="27">
        <v>20</v>
      </c>
      <c r="K109" s="24">
        <f t="shared" si="70"/>
        <v>112</v>
      </c>
      <c r="L109" s="28">
        <f t="shared" ref="L109:M109" si="109">K109*0.8</f>
        <v>89.600000000000009</v>
      </c>
      <c r="M109" s="29">
        <f t="shared" si="109"/>
        <v>71.680000000000007</v>
      </c>
      <c r="N109" s="24">
        <f t="shared" si="62"/>
        <v>49.333333333333336</v>
      </c>
      <c r="O109" s="15">
        <f>VLOOKUP(B109,'[1]MA DO'!$H$5:$AE$3586,24,0)</f>
        <v>1.05</v>
      </c>
    </row>
    <row r="110" spans="1:15" ht="31.5">
      <c r="A110" s="25" t="s">
        <v>274</v>
      </c>
      <c r="B110" s="25" t="str">
        <f>VLOOKUP($D$6&amp;K110,'[2]MA DO'!$B$5:$H$3586,7,0)</f>
        <v>PN CLN 2</v>
      </c>
      <c r="C110" s="25">
        <f t="shared" si="72"/>
        <v>104</v>
      </c>
      <c r="D110" s="26" t="str">
        <f>'ĐẤT PNN'!D129</f>
        <v>Đường N13 (Khu Trung tâm hành chính huyện (cũ))</v>
      </c>
      <c r="E110" s="26" t="str">
        <f>'ĐẤT PNN'!E129</f>
        <v>Đường ĐT 741</v>
      </c>
      <c r="F110" s="26" t="str">
        <f>'ĐẤT PNN'!F129</f>
        <v>Tiếp giáp đường vành đai trung tâm</v>
      </c>
      <c r="G110" s="27">
        <v>80</v>
      </c>
      <c r="H110" s="27">
        <v>56</v>
      </c>
      <c r="I110" s="27">
        <v>20</v>
      </c>
      <c r="J110" s="27">
        <v>20</v>
      </c>
      <c r="K110" s="24">
        <f t="shared" si="70"/>
        <v>112</v>
      </c>
      <c r="L110" s="28">
        <f t="shared" ref="L110:M110" si="110">K110*0.8</f>
        <v>89.600000000000009</v>
      </c>
      <c r="M110" s="29">
        <f t="shared" si="110"/>
        <v>71.680000000000007</v>
      </c>
      <c r="N110" s="24">
        <f t="shared" si="62"/>
        <v>49.333333333333336</v>
      </c>
      <c r="O110" s="15">
        <f>VLOOKUP(B110,'[1]MA DO'!$H$5:$AE$3586,24,0)</f>
        <v>1.05</v>
      </c>
    </row>
    <row r="111" spans="1:15" ht="31.5">
      <c r="A111" s="25" t="s">
        <v>275</v>
      </c>
      <c r="B111" s="25" t="str">
        <f>VLOOKUP($D$6&amp;K111,'[2]MA DO'!$B$5:$H$3586,7,0)</f>
        <v>PN CLN 2</v>
      </c>
      <c r="C111" s="25">
        <f t="shared" si="72"/>
        <v>105</v>
      </c>
      <c r="D111" s="26" t="str">
        <f>'ĐẤT PNN'!D130</f>
        <v>Đường D15c (Khu Trung tâm hành chính huyện (cũ))</v>
      </c>
      <c r="E111" s="26" t="str">
        <f>'ĐẤT PNN'!E130</f>
        <v>Toàn tuyến</v>
      </c>
      <c r="F111" s="26"/>
      <c r="G111" s="27">
        <v>80</v>
      </c>
      <c r="H111" s="27">
        <v>56</v>
      </c>
      <c r="I111" s="27">
        <v>20</v>
      </c>
      <c r="J111" s="27">
        <v>20</v>
      </c>
      <c r="K111" s="24">
        <f t="shared" si="70"/>
        <v>112</v>
      </c>
      <c r="L111" s="28">
        <f t="shared" ref="L111:M111" si="111">K111*0.8</f>
        <v>89.600000000000009</v>
      </c>
      <c r="M111" s="29">
        <f t="shared" si="111"/>
        <v>71.680000000000007</v>
      </c>
      <c r="N111" s="24">
        <f t="shared" si="62"/>
        <v>49.333333333333336</v>
      </c>
      <c r="O111" s="15">
        <f>VLOOKUP(B111,'[1]MA DO'!$H$5:$AE$3586,24,0)</f>
        <v>1.05</v>
      </c>
    </row>
    <row r="112" spans="1:15" ht="31.5">
      <c r="A112" s="25" t="s">
        <v>276</v>
      </c>
      <c r="B112" s="25" t="str">
        <f>VLOOKUP($D$6&amp;K112,'[2]MA DO'!$B$5:$H$3586,7,0)</f>
        <v>PN CLN 2</v>
      </c>
      <c r="C112" s="25">
        <f t="shared" si="72"/>
        <v>106</v>
      </c>
      <c r="D112" s="26" t="str">
        <f>'ĐẤT PNN'!D131</f>
        <v>Đường N13a (Khu Trung tâm hành chính huyện (cũ))</v>
      </c>
      <c r="E112" s="26" t="str">
        <f>'ĐẤT PNN'!E131</f>
        <v>Toàn tuyến</v>
      </c>
      <c r="F112" s="26"/>
      <c r="G112" s="27">
        <v>80</v>
      </c>
      <c r="H112" s="27">
        <v>56</v>
      </c>
      <c r="I112" s="27">
        <v>20</v>
      </c>
      <c r="J112" s="27">
        <v>20</v>
      </c>
      <c r="K112" s="24">
        <f t="shared" si="70"/>
        <v>112</v>
      </c>
      <c r="L112" s="28">
        <f t="shared" ref="L112:M112" si="112">K112*0.8</f>
        <v>89.600000000000009</v>
      </c>
      <c r="M112" s="29">
        <f t="shared" si="112"/>
        <v>71.680000000000007</v>
      </c>
      <c r="N112" s="24">
        <f t="shared" si="62"/>
        <v>49.333333333333336</v>
      </c>
      <c r="O112" s="15">
        <f>VLOOKUP(B112,'[1]MA DO'!$H$5:$AE$3586,24,0)</f>
        <v>1.05</v>
      </c>
    </row>
    <row r="113" spans="1:15" ht="31.5">
      <c r="A113" s="25" t="s">
        <v>277</v>
      </c>
      <c r="B113" s="25" t="str">
        <f>VLOOKUP($D$6&amp;K113,'[2]MA DO'!$B$5:$H$3586,7,0)</f>
        <v>PN CLN 2</v>
      </c>
      <c r="C113" s="25">
        <f t="shared" si="72"/>
        <v>107</v>
      </c>
      <c r="D113" s="26" t="str">
        <f>'ĐẤT PNN'!D132</f>
        <v>Đường D15b (Khu Trung tâm hành chính huyện (cũ))</v>
      </c>
      <c r="E113" s="26" t="str">
        <f>'ĐẤT PNN'!E132</f>
        <v>Toàn tuyến</v>
      </c>
      <c r="F113" s="26"/>
      <c r="G113" s="27">
        <v>80</v>
      </c>
      <c r="H113" s="27">
        <v>56</v>
      </c>
      <c r="I113" s="27">
        <v>20</v>
      </c>
      <c r="J113" s="27">
        <v>20</v>
      </c>
      <c r="K113" s="24">
        <f t="shared" si="70"/>
        <v>112</v>
      </c>
      <c r="L113" s="28">
        <f t="shared" ref="L113:M113" si="113">K113*0.8</f>
        <v>89.600000000000009</v>
      </c>
      <c r="M113" s="29">
        <f t="shared" si="113"/>
        <v>71.680000000000007</v>
      </c>
      <c r="N113" s="24">
        <f t="shared" si="62"/>
        <v>49.333333333333336</v>
      </c>
      <c r="O113" s="15">
        <f>VLOOKUP(B113,'[1]MA DO'!$H$5:$AE$3586,24,0)</f>
        <v>1.05</v>
      </c>
    </row>
    <row r="114" spans="1:15" ht="31.5">
      <c r="A114" s="25" t="s">
        <v>278</v>
      </c>
      <c r="B114" s="25" t="str">
        <f>VLOOKUP($D$6&amp;K114,'[2]MA DO'!$B$5:$H$3586,7,0)</f>
        <v>PN CLN 2</v>
      </c>
      <c r="C114" s="25">
        <f t="shared" si="72"/>
        <v>108</v>
      </c>
      <c r="D114" s="26" t="str">
        <f>'ĐẤT PNN'!D133</f>
        <v>Đường N13b (Khu Trung tâm hành chính huyện (cũ))</v>
      </c>
      <c r="E114" s="26" t="str">
        <f>'ĐẤT PNN'!E133</f>
        <v>Toàn tuyến</v>
      </c>
      <c r="F114" s="26"/>
      <c r="G114" s="27">
        <v>80</v>
      </c>
      <c r="H114" s="27">
        <v>56</v>
      </c>
      <c r="I114" s="27">
        <v>20</v>
      </c>
      <c r="J114" s="27">
        <v>20</v>
      </c>
      <c r="K114" s="24">
        <f t="shared" si="70"/>
        <v>112</v>
      </c>
      <c r="L114" s="28">
        <f t="shared" ref="L114:M114" si="114">K114*0.8</f>
        <v>89.600000000000009</v>
      </c>
      <c r="M114" s="29">
        <f t="shared" si="114"/>
        <v>71.680000000000007</v>
      </c>
      <c r="N114" s="24">
        <f t="shared" si="62"/>
        <v>49.333333333333336</v>
      </c>
      <c r="O114" s="15">
        <f>VLOOKUP(B114,'[1]MA DO'!$H$5:$AE$3586,24,0)</f>
        <v>1.05</v>
      </c>
    </row>
    <row r="115" spans="1:15" ht="31.5">
      <c r="A115" s="25" t="s">
        <v>279</v>
      </c>
      <c r="B115" s="25" t="str">
        <f>VLOOKUP($D$6&amp;K115,'[2]MA DO'!$B$5:$H$3586,7,0)</f>
        <v>PN CLN 2</v>
      </c>
      <c r="C115" s="25">
        <f t="shared" si="72"/>
        <v>109</v>
      </c>
      <c r="D115" s="26" t="str">
        <f>'ĐẤT PNN'!D134</f>
        <v>Đường N13c (Khu Trung tâm hành chính huyện (cũ))</v>
      </c>
      <c r="E115" s="26" t="str">
        <f>'ĐẤT PNN'!E134</f>
        <v>Toàn tuyến</v>
      </c>
      <c r="F115" s="26"/>
      <c r="G115" s="27">
        <v>80</v>
      </c>
      <c r="H115" s="27">
        <v>56</v>
      </c>
      <c r="I115" s="27">
        <v>20</v>
      </c>
      <c r="J115" s="27">
        <v>20</v>
      </c>
      <c r="K115" s="24">
        <f t="shared" si="70"/>
        <v>112</v>
      </c>
      <c r="L115" s="28">
        <f t="shared" ref="L115:M115" si="115">K115*0.8</f>
        <v>89.600000000000009</v>
      </c>
      <c r="M115" s="29">
        <f t="shared" si="115"/>
        <v>71.680000000000007</v>
      </c>
      <c r="N115" s="24">
        <f t="shared" si="62"/>
        <v>49.333333333333336</v>
      </c>
      <c r="O115" s="15">
        <f>VLOOKUP(B115,'[1]MA DO'!$H$5:$AE$3586,24,0)</f>
        <v>1.05</v>
      </c>
    </row>
    <row r="116" spans="1:15" ht="31.5">
      <c r="A116" s="25" t="s">
        <v>280</v>
      </c>
      <c r="B116" s="25" t="str">
        <f>VLOOKUP($D$6&amp;K116,'[2]MA DO'!$B$5:$H$3586,7,0)</f>
        <v>PN CLN 2</v>
      </c>
      <c r="C116" s="25">
        <f t="shared" si="72"/>
        <v>110</v>
      </c>
      <c r="D116" s="26" t="str">
        <f>'ĐẤT PNN'!D135</f>
        <v>Đường N14a (Khu Trung tâm hành chính huyện (cũ))</v>
      </c>
      <c r="E116" s="26" t="str">
        <f>'ĐẤT PNN'!E135</f>
        <v>Toàn tuyến</v>
      </c>
      <c r="F116" s="26"/>
      <c r="G116" s="27">
        <v>80</v>
      </c>
      <c r="H116" s="27">
        <v>56</v>
      </c>
      <c r="I116" s="27">
        <v>20</v>
      </c>
      <c r="J116" s="27">
        <v>20</v>
      </c>
      <c r="K116" s="24">
        <f t="shared" si="70"/>
        <v>112</v>
      </c>
      <c r="L116" s="28">
        <f t="shared" ref="L116:M116" si="116">K116*0.8</f>
        <v>89.600000000000009</v>
      </c>
      <c r="M116" s="29">
        <f t="shared" si="116"/>
        <v>71.680000000000007</v>
      </c>
      <c r="N116" s="24">
        <f t="shared" si="62"/>
        <v>49.333333333333336</v>
      </c>
      <c r="O116" s="15">
        <f>VLOOKUP(B116,'[1]MA DO'!$H$5:$AE$3586,24,0)</f>
        <v>1.05</v>
      </c>
    </row>
    <row r="117" spans="1:15" ht="31.5">
      <c r="A117" s="25" t="s">
        <v>281</v>
      </c>
      <c r="B117" s="25" t="str">
        <f>VLOOKUP($D$6&amp;K117,'[2]MA DO'!$B$5:$H$3586,7,0)</f>
        <v>PN CLN 2</v>
      </c>
      <c r="C117" s="25">
        <f t="shared" si="72"/>
        <v>111</v>
      </c>
      <c r="D117" s="26" t="str">
        <f>'ĐẤT PNN'!D136</f>
        <v>Đường D13 (Khu Trung tâm hành chính huyện (cũ))</v>
      </c>
      <c r="E117" s="26" t="str">
        <f>'ĐẤT PNN'!E136</f>
        <v>Toàn tuyến</v>
      </c>
      <c r="F117" s="26"/>
      <c r="G117" s="27">
        <v>80</v>
      </c>
      <c r="H117" s="27">
        <v>56</v>
      </c>
      <c r="I117" s="27">
        <v>20</v>
      </c>
      <c r="J117" s="27">
        <v>20</v>
      </c>
      <c r="K117" s="24">
        <f t="shared" si="70"/>
        <v>112</v>
      </c>
      <c r="L117" s="28">
        <f t="shared" ref="L117:M117" si="117">K117*0.8</f>
        <v>89.600000000000009</v>
      </c>
      <c r="M117" s="29">
        <f t="shared" si="117"/>
        <v>71.680000000000007</v>
      </c>
      <c r="N117" s="24">
        <f t="shared" si="62"/>
        <v>49.333333333333336</v>
      </c>
      <c r="O117" s="15">
        <f>VLOOKUP(B117,'[1]MA DO'!$H$5:$AE$3586,24,0)</f>
        <v>1.05</v>
      </c>
    </row>
    <row r="118" spans="1:15" ht="31.5">
      <c r="A118" s="25" t="s">
        <v>282</v>
      </c>
      <c r="B118" s="25" t="str">
        <f>VLOOKUP($D$6&amp;K118,'[2]MA DO'!$B$5:$H$3586,7,0)</f>
        <v>PN CLN 2</v>
      </c>
      <c r="C118" s="25">
        <f t="shared" si="72"/>
        <v>112</v>
      </c>
      <c r="D118" s="26" t="str">
        <f>'ĐẤT PNN'!D137</f>
        <v>Đường D10a (Khu Trung tâm hành chính huyện (cũ))</v>
      </c>
      <c r="E118" s="26" t="str">
        <f>'ĐẤT PNN'!E137</f>
        <v>Toàn tuyến</v>
      </c>
      <c r="F118" s="26"/>
      <c r="G118" s="27">
        <v>80</v>
      </c>
      <c r="H118" s="27">
        <v>56</v>
      </c>
      <c r="I118" s="27">
        <v>20</v>
      </c>
      <c r="J118" s="27">
        <v>20</v>
      </c>
      <c r="K118" s="24">
        <f t="shared" si="70"/>
        <v>112</v>
      </c>
      <c r="L118" s="28">
        <f t="shared" ref="L118:M118" si="118">K118*0.8</f>
        <v>89.600000000000009</v>
      </c>
      <c r="M118" s="29">
        <f t="shared" si="118"/>
        <v>71.680000000000007</v>
      </c>
      <c r="N118" s="24">
        <f t="shared" si="62"/>
        <v>49.333333333333336</v>
      </c>
      <c r="O118" s="15">
        <f>VLOOKUP(B118,'[1]MA DO'!$H$5:$AE$3586,24,0)</f>
        <v>1.05</v>
      </c>
    </row>
    <row r="119" spans="1:15" ht="31.5">
      <c r="A119" s="25" t="s">
        <v>283</v>
      </c>
      <c r="B119" s="25" t="str">
        <f>VLOOKUP($D$6&amp;K119,'[2]MA DO'!$B$5:$H$3586,7,0)</f>
        <v>PN CLN 2</v>
      </c>
      <c r="C119" s="25">
        <f t="shared" si="72"/>
        <v>113</v>
      </c>
      <c r="D119" s="26" t="str">
        <f>'ĐẤT PNN'!D138</f>
        <v>Đường D10b (Khu Trung tâm hành chính huyện (cũ))</v>
      </c>
      <c r="E119" s="26" t="str">
        <f>'ĐẤT PNN'!E138</f>
        <v>Toàn tuyến</v>
      </c>
      <c r="F119" s="26"/>
      <c r="G119" s="27">
        <v>80</v>
      </c>
      <c r="H119" s="27">
        <v>56</v>
      </c>
      <c r="I119" s="27">
        <v>20</v>
      </c>
      <c r="J119" s="27">
        <v>20</v>
      </c>
      <c r="K119" s="24">
        <f t="shared" si="70"/>
        <v>112</v>
      </c>
      <c r="L119" s="28">
        <f t="shared" ref="L119:M119" si="119">K119*0.8</f>
        <v>89.600000000000009</v>
      </c>
      <c r="M119" s="29">
        <f t="shared" si="119"/>
        <v>71.680000000000007</v>
      </c>
      <c r="N119" s="24">
        <f t="shared" si="62"/>
        <v>49.333333333333336</v>
      </c>
      <c r="O119" s="15">
        <f>VLOOKUP(B119,'[1]MA DO'!$H$5:$AE$3586,24,0)</f>
        <v>1.05</v>
      </c>
    </row>
    <row r="120" spans="1:15" ht="33.75" customHeight="1">
      <c r="A120" s="25" t="s">
        <v>335</v>
      </c>
      <c r="B120" s="25" t="str">
        <f>VLOOKUP($D$6&amp;K120,'[2]MA DO'!$B$5:$H$3586,7,0)</f>
        <v>PN CLN 2</v>
      </c>
      <c r="C120" s="25">
        <f t="shared" si="72"/>
        <v>114</v>
      </c>
      <c r="D120" s="26" t="str">
        <f>'ĐẤT PNN'!D139</f>
        <v>Các tuyến đường nhựa, bê tông còn lại</v>
      </c>
      <c r="E120" s="26" t="str">
        <f>'ĐẤT PNN'!E139</f>
        <v>Toàn tuyến</v>
      </c>
      <c r="F120" s="26"/>
      <c r="G120" s="27">
        <v>80</v>
      </c>
      <c r="H120" s="27">
        <v>56</v>
      </c>
      <c r="I120" s="27">
        <v>20</v>
      </c>
      <c r="J120" s="27">
        <v>20</v>
      </c>
      <c r="K120" s="24">
        <f t="shared" si="70"/>
        <v>112</v>
      </c>
      <c r="L120" s="28">
        <f t="shared" ref="L120:M120" si="120">K120*0.8</f>
        <v>89.600000000000009</v>
      </c>
      <c r="M120" s="29">
        <f t="shared" si="120"/>
        <v>71.680000000000007</v>
      </c>
      <c r="N120" s="24">
        <f t="shared" si="62"/>
        <v>49.333333333333336</v>
      </c>
      <c r="O120" s="15">
        <f>VLOOKUP(B120,'[1]MA DO'!$H$5:$AE$3586,24,0)</f>
        <v>1.05</v>
      </c>
    </row>
    <row r="121" spans="1:15" ht="27" customHeight="1">
      <c r="A121" s="25" t="s">
        <v>336</v>
      </c>
      <c r="B121" s="25" t="str">
        <f>VLOOKUP($D$6&amp;K121,'[2]MA DO'!$B$5:$H$3586,7,0)</f>
        <v>PN CLN 3</v>
      </c>
      <c r="C121" s="25">
        <f t="shared" si="72"/>
        <v>115</v>
      </c>
      <c r="D121" s="26" t="str">
        <f>'ĐẤT PNN'!D140</f>
        <v>Các tuyến đường còn lại</v>
      </c>
      <c r="E121" s="26" t="str">
        <f>'ĐẤT PNN'!E140</f>
        <v>Toàn tuyến</v>
      </c>
      <c r="F121" s="26"/>
      <c r="G121" s="27">
        <v>60</v>
      </c>
      <c r="H121" s="27">
        <v>42</v>
      </c>
      <c r="I121" s="27">
        <v>20</v>
      </c>
      <c r="J121" s="27">
        <v>20</v>
      </c>
      <c r="K121" s="24">
        <f t="shared" ref="K121" si="121">G121</f>
        <v>60</v>
      </c>
      <c r="L121" s="28">
        <f t="shared" ref="L121:M121" si="122">K121*0.8</f>
        <v>48</v>
      </c>
      <c r="M121" s="29">
        <f t="shared" si="122"/>
        <v>38.400000000000006</v>
      </c>
      <c r="N121" s="24">
        <f>M121</f>
        <v>38.400000000000006</v>
      </c>
      <c r="O121" s="15">
        <f>VLOOKUP(B121,'[1]MA DO'!$H$5:$AE$3586,24,0)</f>
        <v>1.06</v>
      </c>
    </row>
  </sheetData>
  <autoFilter ref="A5:O121" xr:uid="{0B66FCD7-D382-4498-AC0A-8C7895209709}"/>
  <mergeCells count="14">
    <mergeCell ref="M4:M5"/>
    <mergeCell ref="H4:H5"/>
    <mergeCell ref="I4:I5"/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C1:P2"/>
  </mergeCells>
  <pageMargins left="0.2" right="0.2" top="0.2" bottom="0.2" header="0.2" footer="0.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2026-04-13T09:35:14Z</cp:lastPrinted>
  <dcterms:created xsi:type="dcterms:W3CDTF">2025-09-30T07:46:36Z</dcterms:created>
  <dcterms:modified xsi:type="dcterms:W3CDTF">2026-04-15T09:47:57Z</dcterms:modified>
</cp:coreProperties>
</file>